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/comment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/comment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/comment5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omments/comment6.xml" ContentType="application/vnd.openxmlformats-officedocument.spreadsheetml.comments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comments/comment7.xml" ContentType="application/vnd.openxmlformats-officedocument.spreadsheetml.comments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comments/comment8.xml" ContentType="application/vnd.openxmlformats-officedocument.spreadsheetml.comments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comments/comment9.xml" ContentType="application/vnd.openxmlformats-officedocument.spreadsheetml.comments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comments/comment10.xml" ContentType="application/vnd.openxmlformats-officedocument.spreadsheetml.comments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comments/comment11.xml" ContentType="application/vnd.openxmlformats-officedocument.spreadsheetml.comments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comments/comment12.xml" ContentType="application/vnd.openxmlformats-officedocument.spreadsheetml.comments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comments/comment13.xml" ContentType="application/vnd.openxmlformats-officedocument.spreadsheetml.comments+xml"/>
  <Override PartName="/xl/worksheets/sheet15.xml" ContentType="application/vnd.openxmlformats-officedocument.spreadsheetml.worksheet+xml"/>
  <Override PartName="/xl/comments/comment14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20910" yWindow="0" windowWidth="37425" windowHeight="17670" tabRatio="683" firstSheet="4" activeTab="12" autoFilterDateGrouping="1"/>
    <workbookView visibility="visible" minimized="0" showHorizontalScroll="1" showVerticalScroll="1" showSheetTabs="1" xWindow="1890" yWindow="0" windowWidth="37425" windowHeight="17670" tabRatio="600" firstSheet="4" activeTab="14" autoFilterDateGrouping="1"/>
  </bookViews>
  <sheets>
    <sheet name="2025_01" sheetId="1" state="visible" r:id="rId1"/>
    <sheet name="2025_02" sheetId="2" state="visible" r:id="rId2"/>
    <sheet name="2025_03" sheetId="3" state="visible" r:id="rId3"/>
    <sheet name="2025_04" sheetId="4" state="visible" r:id="rId4"/>
    <sheet name="2025_05" sheetId="5" state="visible" r:id="rId5"/>
    <sheet name="2025_06" sheetId="6" state="visible" r:id="rId6"/>
    <sheet name="2025_07" sheetId="7" state="visible" r:id="rId7"/>
    <sheet name="2025_08" sheetId="8" state="visible" r:id="rId8"/>
    <sheet name="2025_09" sheetId="9" state="visible" r:id="rId9"/>
    <sheet name="2025_10" sheetId="10" state="visible" r:id="rId10"/>
    <sheet name="2025_11" sheetId="11" state="visible" r:id="rId11"/>
    <sheet name="2025_12" sheetId="12" state="visible" r:id="rId12"/>
    <sheet name="Jahresübersicht" sheetId="13" state="visible" r:id="rId13"/>
    <sheet name="Projekt-Daten" sheetId="14" state="visible" r:id="rId14"/>
    <sheet name="Vordefintion" sheetId="15" state="visible" r:id="rId15"/>
  </sheets>
  <externalReferences>
    <externalReference r:id="rId16"/>
  </externalReferences>
  <definedNames>
    <definedName name="Foerderquote">[1]Datenerfassung!$C$70</definedName>
    <definedName name="Preissteigerung">#REF!</definedName>
    <definedName name="Wartungsvertrag">#REF!</definedName>
    <definedName name="xyz">#REF!</definedName>
    <definedName name="_xlnm._FilterDatabase" localSheetId="0" hidden="1">'2025_01'!$A$8:$Z$778</definedName>
    <definedName name="_xlnm._FilterDatabase" localSheetId="1" hidden="1">'2025_02'!$A$8:$Z$778</definedName>
    <definedName name="_xlnm._FilterDatabase" localSheetId="2" hidden="1">'2025_03'!$A$8:$Z$778</definedName>
    <definedName name="_xlnm._FilterDatabase" localSheetId="3" hidden="1">'2025_04'!$A$8:$Z$778</definedName>
    <definedName name="_xlnm._FilterDatabase" localSheetId="4" hidden="1">'2025_05'!$A$8:$Z$778</definedName>
    <definedName name="_xlnm._FilterDatabase" localSheetId="5" hidden="1">'2025_06'!$A$8:$Z$778</definedName>
    <definedName name="_xlnm._FilterDatabase" localSheetId="6" hidden="1">'2025_07'!$A$8:$Z$778</definedName>
    <definedName name="_xlnm._FilterDatabase" localSheetId="7" hidden="1">'2025_08'!$A$8:$Z$778</definedName>
    <definedName name="_xlnm._FilterDatabase" localSheetId="8" hidden="1">'2025_09'!$A$8:$Z$778</definedName>
    <definedName name="_xlnm._FilterDatabase" localSheetId="9" hidden="1">'2025_10'!$A$8:$Z$778</definedName>
    <definedName name="_xlnm._FilterDatabase" localSheetId="10" hidden="1">'2025_11'!$A$8:$Z$778</definedName>
    <definedName name="_xlnm._FilterDatabase" localSheetId="11" hidden="1">'2025_12'!$A$8:$Z$778</definedName>
    <definedName name="Preissteigerung" localSheetId="14">#REF!</definedName>
    <definedName name="Wartungsvertrag" localSheetId="14">#REF!</definedName>
    <definedName name="xyz" localSheetId="14">#REF!</definedName>
  </definedNames>
  <calcPr calcId="191029" fullCalcOnLoad="1"/>
</workbook>
</file>

<file path=xl/styles.xml><?xml version="1.0" encoding="utf-8"?>
<styleSheet xmlns="http://schemas.openxmlformats.org/spreadsheetml/2006/main">
  <numFmts count="9">
    <numFmt numFmtId="164" formatCode="0.000"/>
    <numFmt numFmtId="165" formatCode="0.0"/>
    <numFmt numFmtId="166" formatCode="#,##0.0"/>
    <numFmt numFmtId="167" formatCode="#,##0.000"/>
    <numFmt numFmtId="168" formatCode="mmmm\ yyyy"/>
    <numFmt numFmtId="169" formatCode="00.00"/>
    <numFmt numFmtId="170" formatCode="_-* #,##0.0000\ &quot;€&quot;_-;\-* #,##0.0000\ &quot;€&quot;_-;_-* &quot;-&quot;??\ &quot;€&quot;_-;_-@_-"/>
    <numFmt numFmtId="171" formatCode="_-* #,##0.00\ &quot;€&quot;_-;\-* #,##0.00\ &quot;€&quot;_-;_-* &quot;-&quot;??\ &quot;€&quot;_-;_-@_-"/>
    <numFmt numFmtId="172" formatCode="00"/>
  </numFmts>
  <fonts count="35">
    <font>
      <name val="Calibri"/>
      <color rgb="FF000000"/>
      <sz val="11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2"/>
    </font>
    <font>
      <name val="Arial"/>
      <family val="2"/>
      <b val="1"/>
      <color rgb="FF000000"/>
      <sz val="10"/>
    </font>
    <font>
      <name val="Arial"/>
      <family val="2"/>
      <sz val="10"/>
    </font>
    <font>
      <name val="Arial"/>
      <family val="2"/>
      <color theme="0" tint="-0.249977111117893"/>
      <sz val="10"/>
    </font>
    <font>
      <name val="Arial"/>
      <family val="2"/>
      <b val="1"/>
      <sz val="10"/>
    </font>
    <font>
      <name val="Calibri"/>
      <family val="2"/>
      <sz val="11"/>
    </font>
    <font>
      <name val="Calibri"/>
      <family val="2"/>
      <color rgb="FF000000"/>
      <sz val="11"/>
    </font>
    <font>
      <name val="Calibri"/>
      <family val="2"/>
      <color theme="0"/>
      <sz val="11"/>
    </font>
    <font>
      <name val="Calibri"/>
      <family val="2"/>
      <color theme="0" tint="-0.1499984740745262"/>
      <sz val="11"/>
    </font>
    <font>
      <name val="Arial"/>
      <family val="2"/>
      <color theme="0" tint="-0.1499984740745262"/>
      <sz val="10"/>
    </font>
    <font>
      <name val="Calibri"/>
      <family val="2"/>
      <b val="1"/>
      <color rgb="FF000000"/>
      <sz val="11"/>
    </font>
    <font>
      <name val="Calibri"/>
      <family val="2"/>
      <b val="1"/>
      <color theme="0"/>
      <sz val="11"/>
    </font>
    <font>
      <name val="Calibri"/>
      <family val="2"/>
      <color theme="0" tint="-0.499984740745262"/>
      <sz val="11"/>
    </font>
    <font>
      <name val="Calibri"/>
      <family val="2"/>
      <color rgb="FF000000"/>
      <sz val="12"/>
    </font>
    <font>
      <name val="Calibri"/>
      <family val="2"/>
      <color rgb="FF000000"/>
      <sz val="11"/>
    </font>
    <font>
      <name val="Calibri"/>
      <family val="2"/>
      <color rgb="FF00B050"/>
      <sz val="11"/>
    </font>
    <font>
      <name val="Arial"/>
      <charset val="1"/>
      <family val="2"/>
      <b val="1"/>
      <sz val="10"/>
    </font>
    <font>
      <name val="Calibri"/>
      <family val="2"/>
      <color theme="1"/>
      <sz val="12"/>
      <scheme val="minor"/>
    </font>
    <font>
      <name val="Arial"/>
      <family val="2"/>
      <color theme="1"/>
      <sz val="10"/>
    </font>
    <font>
      <name val="Calibri"/>
      <family val="2"/>
      <b val="1"/>
      <color theme="1"/>
      <sz val="12"/>
    </font>
    <font>
      <name val="Calibri"/>
      <family val="2"/>
      <color theme="10"/>
      <sz val="11"/>
      <u val="single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</font>
    <font>
      <name val="Calibri"/>
      <family val="2"/>
      <b val="1"/>
      <color theme="1"/>
      <sz val="12"/>
      <scheme val="minor"/>
    </font>
    <font>
      <name val="Arial"/>
      <family val="2"/>
      <color rgb="FF000000"/>
      <sz val="10"/>
    </font>
    <font>
      <name val="Arial"/>
      <family val="2"/>
      <color theme="10"/>
      <sz val="10"/>
      <u val="single"/>
    </font>
    <font>
      <name val="Calibri"/>
      <family val="2"/>
      <i val="1"/>
      <color rgb="FF000000"/>
      <sz val="9"/>
    </font>
    <font>
      <name val="Calibri"/>
      <family val="2"/>
      <b val="1"/>
      <i val="1"/>
      <color rgb="FF000000"/>
      <sz val="11"/>
    </font>
    <font>
      <name val="Symbol"/>
      <charset val="2"/>
      <family val="1"/>
      <color rgb="FF000000"/>
      <sz val="12"/>
    </font>
    <font>
      <name val="Calibri"/>
      <family val="2"/>
      <color theme="1"/>
      <sz val="12"/>
    </font>
    <font>
      <name val="Calibri"/>
      <family val="2"/>
      <color theme="10"/>
      <sz val="11"/>
      <u val="single"/>
    </font>
    <font>
      <name val="Arial"/>
      <family val="2"/>
      <b val="1"/>
      <color theme="1"/>
      <sz val="10"/>
    </font>
    <font>
      <name val="Calibri"/>
      <family val="2"/>
      <b val="1"/>
      <color rgb="FF000000"/>
      <sz val="20"/>
    </font>
  </fonts>
  <fills count="12">
    <fill>
      <patternFill/>
    </fill>
    <fill>
      <patternFill patternType="gray125"/>
    </fill>
    <fill>
      <patternFill patternType="solid">
        <fgColor theme="5" tint="0.7999816888943144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9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8718222602009"/>
        <bgColor rgb="FFBFBFBF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6" fillId="0" borderId="0"/>
    <xf numFmtId="44" fontId="16" fillId="0" borderId="0"/>
    <xf numFmtId="0" fontId="19" fillId="0" borderId="0"/>
    <xf numFmtId="9" fontId="20" fillId="0" borderId="0"/>
    <xf numFmtId="44" fontId="20" fillId="0" borderId="0"/>
    <xf numFmtId="42" fontId="20" fillId="0" borderId="0"/>
    <xf numFmtId="43" fontId="20" fillId="0" borderId="0"/>
    <xf numFmtId="41" fontId="20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6" fillId="0" borderId="0"/>
    <xf numFmtId="0" fontId="27" fillId="0" borderId="0"/>
    <xf numFmtId="0" fontId="32" fillId="0" borderId="0"/>
    <xf numFmtId="0" fontId="1" fillId="0" borderId="0"/>
    <xf numFmtId="0" fontId="27" fillId="0" borderId="0"/>
    <xf numFmtId="0" fontId="16" fillId="0" borderId="0"/>
  </cellStyleXfs>
  <cellXfs count="156">
    <xf numFmtId="0" fontId="0" fillId="0" borderId="0" pivotButton="0" quotePrefix="0" xfId="0"/>
    <xf numFmtId="164" fontId="0" fillId="0" borderId="0" pivotButton="0" quotePrefix="0" xfId="0"/>
    <xf numFmtId="165" fontId="4" fillId="0" borderId="0" applyAlignment="1" applyProtection="1" pivotButton="0" quotePrefix="0" xfId="0">
      <alignment vertical="top"/>
      <protection locked="0" hidden="0"/>
    </xf>
    <xf numFmtId="0" fontId="0" fillId="0" borderId="0" applyAlignment="1" applyProtection="1" pivotButton="0" quotePrefix="0" xfId="0">
      <alignment vertical="top"/>
      <protection locked="0" hidden="0"/>
    </xf>
    <xf numFmtId="0" fontId="0" fillId="0" borderId="0" applyProtection="1" pivotButton="0" quotePrefix="0" xfId="0">
      <protection locked="0" hidden="0"/>
    </xf>
    <xf numFmtId="0" fontId="5" fillId="0" borderId="0" applyAlignment="1" applyProtection="1" pivotButton="0" quotePrefix="0" xfId="0">
      <alignment vertical="top"/>
      <protection locked="0" hidden="0"/>
    </xf>
    <xf numFmtId="0" fontId="4" fillId="0" borderId="3" applyAlignment="1" applyProtection="1" pivotButton="0" quotePrefix="0" xfId="0">
      <alignment vertical="top" wrapText="1"/>
      <protection locked="0" hidden="0"/>
    </xf>
    <xf numFmtId="0" fontId="4" fillId="0" borderId="0" applyAlignment="1" applyProtection="1" pivotButton="0" quotePrefix="0" xfId="0">
      <alignment horizontal="center" vertical="top"/>
      <protection locked="0" hidden="0"/>
    </xf>
    <xf numFmtId="2" fontId="6" fillId="3" borderId="0" applyAlignment="1" applyProtection="1" pivotButton="0" quotePrefix="0" xfId="0">
      <alignment vertical="top"/>
      <protection locked="0" hidden="0"/>
    </xf>
    <xf numFmtId="0" fontId="5" fillId="0" borderId="0" applyAlignment="1" applyProtection="1" pivotButton="0" quotePrefix="0" xfId="0">
      <alignment horizontal="center" vertical="top"/>
      <protection locked="0" hidden="0"/>
    </xf>
    <xf numFmtId="0" fontId="0" fillId="2" borderId="0" applyAlignment="1" applyProtection="1" pivotButton="0" quotePrefix="0" xfId="0">
      <alignment horizontal="center"/>
      <protection locked="0" hidden="0"/>
    </xf>
    <xf numFmtId="164" fontId="0" fillId="0" borderId="0" applyProtection="1" pivotButton="0" quotePrefix="0" xfId="0">
      <protection locked="0" hidden="0"/>
    </xf>
    <xf numFmtId="164" fontId="7" fillId="0" borderId="0" applyProtection="1" pivotButton="0" quotePrefix="0" xfId="0">
      <protection locked="0" hidden="0"/>
    </xf>
    <xf numFmtId="0" fontId="8" fillId="0" borderId="0" applyAlignment="1" pivotButton="0" quotePrefix="0" xfId="0">
      <alignment wrapText="1"/>
    </xf>
    <xf numFmtId="164" fontId="0" fillId="0" borderId="0" applyAlignment="1" pivotButton="0" quotePrefix="0" xfId="0">
      <alignment horizontal="center"/>
    </xf>
    <xf numFmtId="0" fontId="8" fillId="0" borderId="0" applyAlignment="1" pivotButton="0" quotePrefix="0" xfId="0">
      <alignment horizontal="left" wrapText="1"/>
    </xf>
    <xf numFmtId="0" fontId="8" fillId="4" borderId="4" applyAlignment="1" pivotButton="0" quotePrefix="0" xfId="0">
      <alignment horizontal="center"/>
    </xf>
    <xf numFmtId="0" fontId="8" fillId="0" borderId="4" applyAlignment="1" pivotButton="0" quotePrefix="0" xfId="0">
      <alignment horizontal="center"/>
    </xf>
    <xf numFmtId="166" fontId="9" fillId="5" borderId="4" applyAlignment="1" applyProtection="1" pivotButton="0" quotePrefix="0" xfId="0">
      <alignment horizontal="center"/>
      <protection locked="0" hidden="0"/>
    </xf>
    <xf numFmtId="166" fontId="9" fillId="5" borderId="4" applyAlignment="1" applyProtection="1" pivotButton="0" quotePrefix="0" xfId="0">
      <alignment horizontal="right"/>
      <protection locked="0" hidden="0"/>
    </xf>
    <xf numFmtId="167" fontId="0" fillId="0" borderId="0" pivotButton="0" quotePrefix="0" xfId="0"/>
    <xf numFmtId="0" fontId="8" fillId="0" borderId="0" pivotButton="0" quotePrefix="0" xfId="0"/>
    <xf numFmtId="1" fontId="0" fillId="0" borderId="0" applyAlignment="1" pivotButton="0" quotePrefix="0" xfId="0">
      <alignment horizontal="center"/>
    </xf>
    <xf numFmtId="164" fontId="0" fillId="6" borderId="0" pivotButton="0" quotePrefix="0" xfId="0"/>
    <xf numFmtId="164" fontId="0" fillId="7" borderId="0" pivotButton="0" quotePrefix="0" xfId="0"/>
    <xf numFmtId="0" fontId="8" fillId="8" borderId="0" pivotButton="0" quotePrefix="0" xfId="0"/>
    <xf numFmtId="0" fontId="10" fillId="0" borderId="0" pivotButton="0" quotePrefix="0" xfId="0"/>
    <xf numFmtId="0" fontId="10" fillId="0" borderId="0" applyAlignment="1" applyProtection="1" pivotButton="0" quotePrefix="0" xfId="0">
      <alignment horizontal="center" vertical="top" wrapText="1"/>
      <protection locked="0" hidden="0"/>
    </xf>
    <xf numFmtId="0" fontId="10" fillId="0" borderId="0" applyAlignment="1" applyProtection="1" pivotButton="0" quotePrefix="0" xfId="0">
      <alignment vertical="top" wrapText="1"/>
      <protection locked="0" hidden="0"/>
    </xf>
    <xf numFmtId="165" fontId="10" fillId="0" borderId="0" applyAlignment="1" applyProtection="1" pivotButton="0" quotePrefix="0" xfId="0">
      <alignment vertical="top"/>
      <protection locked="0" hidden="0"/>
    </xf>
    <xf numFmtId="0" fontId="11" fillId="0" borderId="0" applyAlignment="1" applyProtection="1" pivotButton="0" quotePrefix="0" xfId="0">
      <alignment vertical="top"/>
      <protection locked="0" hidden="0"/>
    </xf>
    <xf numFmtId="165" fontId="11" fillId="0" borderId="0" applyAlignment="1" applyProtection="1" pivotButton="0" quotePrefix="0" xfId="0">
      <alignment vertical="top"/>
      <protection locked="0" hidden="0"/>
    </xf>
    <xf numFmtId="0" fontId="8" fillId="0" borderId="0" applyAlignment="1" pivotButton="0" quotePrefix="0" xfId="0">
      <alignment horizontal="center"/>
    </xf>
    <xf numFmtId="0" fontId="8" fillId="0" borderId="4" applyAlignment="1" pivotButton="0" quotePrefix="0" xfId="0">
      <alignment horizontal="center" wrapText="1"/>
    </xf>
    <xf numFmtId="164" fontId="0" fillId="6" borderId="0" applyAlignment="1" pivotButton="0" quotePrefix="0" xfId="0">
      <alignment horizontal="right"/>
    </xf>
    <xf numFmtId="2" fontId="0" fillId="0" borderId="0" pivotButton="0" quotePrefix="0" xfId="0"/>
    <xf numFmtId="0" fontId="14" fillId="0" borderId="0" applyAlignment="1" pivotButton="0" quotePrefix="0" xfId="0">
      <alignment horizontal="center"/>
    </xf>
    <xf numFmtId="1" fontId="14" fillId="0" borderId="0" pivotButton="0" quotePrefix="0" xfId="0"/>
    <xf numFmtId="0" fontId="8" fillId="0" borderId="3" applyAlignment="1" applyProtection="1" pivotButton="0" quotePrefix="0" xfId="0">
      <alignment vertical="top" wrapText="1"/>
      <protection locked="0" hidden="0"/>
    </xf>
    <xf numFmtId="0" fontId="8" fillId="0" borderId="4" applyAlignment="1" pivotButton="0" quotePrefix="0" xfId="0">
      <alignment vertical="center" wrapText="1"/>
    </xf>
    <xf numFmtId="0" fontId="8" fillId="4" borderId="4" applyAlignment="1" pivotButton="0" quotePrefix="0" xfId="0">
      <alignment vertical="center"/>
    </xf>
    <xf numFmtId="0" fontId="8" fillId="0" borderId="4" applyAlignment="1" pivotButton="0" quotePrefix="0" xfId="0">
      <alignment vertical="center"/>
    </xf>
    <xf numFmtId="166" fontId="9" fillId="5" borderId="4" applyAlignment="1" applyProtection="1" pivotButton="0" quotePrefix="0" xfId="0">
      <alignment vertical="center"/>
      <protection locked="0" hidden="0"/>
    </xf>
    <xf numFmtId="166" fontId="9" fillId="5" borderId="5" applyAlignment="1" applyProtection="1" pivotButton="0" quotePrefix="0" xfId="0">
      <alignment vertical="center"/>
      <protection locked="0" hidden="0"/>
    </xf>
    <xf numFmtId="4" fontId="12" fillId="4" borderId="5" applyAlignment="1" applyProtection="1" pivotButton="0" quotePrefix="0" xfId="0">
      <alignment horizontal="right" vertical="center"/>
      <protection locked="0" hidden="0"/>
    </xf>
    <xf numFmtId="166" fontId="13" fillId="5" borderId="5" applyAlignment="1" applyProtection="1" pivotButton="0" quotePrefix="0" xfId="0">
      <alignment horizontal="right" vertical="center"/>
      <protection locked="0" hidden="0"/>
    </xf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8" pivotButton="0" quotePrefix="0" xfId="0"/>
    <xf numFmtId="0" fontId="0" fillId="0" borderId="15" pivotButton="0" quotePrefix="0" xfId="0"/>
    <xf numFmtId="0" fontId="12" fillId="4" borderId="16" applyAlignment="1" applyProtection="1" pivotButton="0" quotePrefix="0" xfId="0">
      <alignment horizontal="right" vertical="center"/>
      <protection locked="0" hidden="0"/>
    </xf>
    <xf numFmtId="0" fontId="9" fillId="0" borderId="10" applyAlignment="1" pivotButton="0" quotePrefix="0" xfId="0">
      <alignment vertical="top"/>
    </xf>
    <xf numFmtId="0" fontId="0" fillId="0" borderId="17" pivotButton="0" quotePrefix="0" xfId="0"/>
    <xf numFmtId="0" fontId="8" fillId="0" borderId="6" applyAlignment="1" pivotButton="0" quotePrefix="0" xfId="0">
      <alignment horizontal="center"/>
    </xf>
    <xf numFmtId="49" fontId="0" fillId="0" borderId="0" pivotButton="0" quotePrefix="0" xfId="0"/>
    <xf numFmtId="0" fontId="0" fillId="9" borderId="0" pivotButton="0" quotePrefix="0" xfId="0"/>
    <xf numFmtId="0" fontId="8" fillId="9" borderId="0" applyProtection="1" pivotButton="0" quotePrefix="0" xfId="0">
      <protection locked="0" hidden="0"/>
    </xf>
    <xf numFmtId="0" fontId="8" fillId="0" borderId="4" applyProtection="1" pivotButton="0" quotePrefix="0" xfId="0">
      <protection locked="0" hidden="0"/>
    </xf>
    <xf numFmtId="0" fontId="14" fillId="9" borderId="0" applyAlignment="1" pivotButton="0" quotePrefix="0" xfId="0">
      <alignment horizontal="right"/>
    </xf>
    <xf numFmtId="168" fontId="0" fillId="0" borderId="0" pivotButton="0" quotePrefix="0" xfId="0"/>
    <xf numFmtId="4" fontId="0" fillId="0" borderId="0" pivotButton="0" quotePrefix="0" xfId="0"/>
    <xf numFmtId="4" fontId="0" fillId="0" borderId="19" pivotButton="0" quotePrefix="0" xfId="0"/>
    <xf numFmtId="4" fontId="0" fillId="0" borderId="20" pivotButton="0" quotePrefix="0" xfId="0"/>
    <xf numFmtId="0" fontId="14" fillId="0" borderId="0" applyAlignment="1" pivotButton="0" quotePrefix="0" xfId="0">
      <alignment horizontal="right"/>
    </xf>
    <xf numFmtId="0" fontId="12" fillId="4" borderId="5" applyAlignment="1" applyProtection="1" pivotButton="0" quotePrefix="0" xfId="0">
      <alignment horizontal="right"/>
      <protection locked="0" hidden="0"/>
    </xf>
    <xf numFmtId="4" fontId="12" fillId="4" borderId="4" applyProtection="1" pivotButton="0" quotePrefix="0" xfId="0">
      <protection locked="0" hidden="0"/>
    </xf>
    <xf numFmtId="166" fontId="13" fillId="5" borderId="5" applyAlignment="1" applyProtection="1" pivotButton="0" quotePrefix="0" xfId="0">
      <alignment horizontal="right"/>
      <protection locked="0" hidden="0"/>
    </xf>
    <xf numFmtId="4" fontId="13" fillId="5" borderId="6" applyProtection="1" pivotButton="0" quotePrefix="0" xfId="0">
      <protection locked="0" hidden="0"/>
    </xf>
    <xf numFmtId="169" fontId="0" fillId="0" borderId="0" pivotButton="0" quotePrefix="0" xfId="0"/>
    <xf numFmtId="0" fontId="8" fillId="0" borderId="0" applyAlignment="1" pivotButton="0" quotePrefix="0" xfId="1">
      <alignment horizontal="center"/>
    </xf>
    <xf numFmtId="0" fontId="0" fillId="6" borderId="0" applyAlignment="1" pivotButton="0" quotePrefix="0" xfId="0">
      <alignment horizontal="center"/>
    </xf>
    <xf numFmtId="166" fontId="8" fillId="0" borderId="0" applyAlignment="1" pivotButton="0" quotePrefix="1" xfId="1">
      <alignment horizontal="right"/>
    </xf>
    <xf numFmtId="4" fontId="8" fillId="0" borderId="0" pivotButton="0" quotePrefix="0" xfId="1"/>
    <xf numFmtId="0" fontId="8" fillId="0" borderId="0" applyAlignment="1" pivotButton="0" quotePrefix="0" xfId="1">
      <alignment horizontal="right"/>
    </xf>
    <xf numFmtId="170" fontId="8" fillId="0" borderId="0" pivotButton="0" quotePrefix="0" xfId="2"/>
    <xf numFmtId="49" fontId="8" fillId="0" borderId="0" pivotButton="0" quotePrefix="0" xfId="0"/>
    <xf numFmtId="0" fontId="7" fillId="9" borderId="0" pivotButton="0" quotePrefix="0" xfId="0"/>
    <xf numFmtId="0" fontId="7" fillId="0" borderId="0" pivotButton="0" quotePrefix="0" xfId="1"/>
    <xf numFmtId="0" fontId="7" fillId="0" borderId="0" applyAlignment="1" pivotButton="0" quotePrefix="0" xfId="1">
      <alignment horizontal="center"/>
    </xf>
    <xf numFmtId="0" fontId="17" fillId="0" borderId="0" applyAlignment="1" pivotButton="0" quotePrefix="0" xfId="0">
      <alignment horizontal="left" vertical="top"/>
    </xf>
    <xf numFmtId="2" fontId="18" fillId="10" borderId="0" applyAlignment="1" applyProtection="1" pivotButton="0" quotePrefix="0" xfId="0">
      <alignment vertical="top"/>
      <protection locked="0" hidden="0"/>
    </xf>
    <xf numFmtId="0" fontId="21" fillId="0" borderId="0" applyAlignment="1" pivotButton="0" quotePrefix="0" xfId="10">
      <alignment horizontal="left" vertical="top" wrapText="1"/>
    </xf>
    <xf numFmtId="0" fontId="12" fillId="3" borderId="0" pivotButton="0" quotePrefix="0" xfId="0"/>
    <xf numFmtId="14" fontId="0" fillId="0" borderId="0" pivotButton="0" quotePrefix="0" xfId="0"/>
    <xf numFmtId="49" fontId="0" fillId="11" borderId="0" pivotButton="0" quotePrefix="0" xfId="0"/>
    <xf numFmtId="49" fontId="8" fillId="11" borderId="0" pivotButton="0" quotePrefix="0" xfId="0"/>
    <xf numFmtId="0" fontId="32" fillId="0" borderId="0" applyAlignment="1" pivotButton="0" quotePrefix="0" xfId="15">
      <alignment horizontal="left" vertical="top"/>
    </xf>
    <xf numFmtId="0" fontId="32" fillId="0" borderId="0" applyAlignment="1" pivotButton="0" quotePrefix="0" xfId="15">
      <alignment horizontal="left" vertical="top" wrapText="1"/>
    </xf>
    <xf numFmtId="0" fontId="0" fillId="0" borderId="0" applyAlignment="1" pivotButton="0" quotePrefix="0" xfId="0">
      <alignment horizontal="center"/>
    </xf>
    <xf numFmtId="0" fontId="23" fillId="0" borderId="0" applyAlignment="1" pivotButton="0" quotePrefix="0" xfId="18">
      <alignment horizontal="left" vertical="top"/>
    </xf>
    <xf numFmtId="0" fontId="34" fillId="0" borderId="0" applyAlignment="1" pivotButton="0" quotePrefix="0" xfId="18">
      <alignment horizontal="left" vertical="top"/>
    </xf>
    <xf numFmtId="2" fontId="18" fillId="10" borderId="0" applyAlignment="1" applyProtection="1" pivotButton="0" quotePrefix="0" xfId="18">
      <alignment horizontal="center" vertical="top"/>
      <protection locked="0" hidden="0"/>
    </xf>
    <xf numFmtId="0" fontId="10" fillId="0" borderId="0" applyAlignment="1" applyProtection="1" pivotButton="0" quotePrefix="0" xfId="18">
      <alignment vertical="top" wrapText="1"/>
      <protection locked="0" hidden="0"/>
    </xf>
    <xf numFmtId="0" fontId="4" fillId="0" borderId="0" applyAlignment="1" applyProtection="1" pivotButton="0" quotePrefix="0" xfId="18">
      <alignment horizontal="center" vertical="top"/>
      <protection locked="0" hidden="0"/>
    </xf>
    <xf numFmtId="0" fontId="25" fillId="0" borderId="0" applyAlignment="1" pivotButton="0" quotePrefix="0" xfId="18">
      <alignment horizontal="left" vertical="top"/>
    </xf>
    <xf numFmtId="165" fontId="24" fillId="0" borderId="0" applyAlignment="1" applyProtection="1" pivotButton="0" quotePrefix="0" xfId="18">
      <alignment vertical="top"/>
      <protection locked="0" hidden="0"/>
    </xf>
    <xf numFmtId="165" fontId="10" fillId="0" borderId="0" applyAlignment="1" applyProtection="1" pivotButton="0" quotePrefix="0" xfId="18">
      <alignment vertical="top"/>
      <protection locked="0" hidden="0"/>
    </xf>
    <xf numFmtId="0" fontId="21" fillId="0" borderId="0" applyAlignment="1" pivotButton="0" quotePrefix="0" xfId="18">
      <alignment horizontal="left" vertical="top" wrapText="1"/>
    </xf>
    <xf numFmtId="0" fontId="31" fillId="0" borderId="0" applyAlignment="1" pivotButton="0" quotePrefix="0" xfId="18">
      <alignment horizontal="left" vertical="top" wrapText="1"/>
    </xf>
    <xf numFmtId="0" fontId="20" fillId="0" borderId="0" applyAlignment="1" applyProtection="1" pivotButton="0" quotePrefix="0" xfId="18">
      <alignment vertical="top"/>
      <protection locked="0" hidden="0"/>
    </xf>
    <xf numFmtId="165" fontId="11" fillId="0" borderId="0" applyAlignment="1" applyProtection="1" pivotButton="0" quotePrefix="0" xfId="18">
      <alignment vertical="top"/>
      <protection locked="0" hidden="0"/>
    </xf>
    <xf numFmtId="165" fontId="33" fillId="0" borderId="0" applyAlignment="1" applyProtection="1" pivotButton="0" quotePrefix="0" xfId="18">
      <alignment vertical="top"/>
      <protection locked="0" hidden="0"/>
    </xf>
    <xf numFmtId="2" fontId="18" fillId="10" borderId="0" applyAlignment="1" applyProtection="1" pivotButton="0" quotePrefix="0" xfId="18">
      <alignment vertical="top"/>
      <protection locked="0" hidden="0"/>
    </xf>
    <xf numFmtId="0" fontId="24" fillId="0" borderId="0" applyAlignment="1" applyProtection="1" pivotButton="0" quotePrefix="0" xfId="18">
      <alignment vertical="top"/>
      <protection locked="0" hidden="0"/>
    </xf>
    <xf numFmtId="0" fontId="2" fillId="0" borderId="0" applyAlignment="1" pivotButton="0" quotePrefix="0" xfId="18">
      <alignment horizontal="left" vertical="top" wrapText="1"/>
    </xf>
    <xf numFmtId="0" fontId="15" fillId="0" borderId="0" applyAlignment="1" pivotButton="0" quotePrefix="0" xfId="18">
      <alignment horizontal="left" vertical="top" wrapText="1"/>
    </xf>
    <xf numFmtId="14" fontId="15" fillId="0" borderId="0" applyAlignment="1" pivotButton="0" quotePrefix="0" xfId="18">
      <alignment horizontal="left" vertical="top" wrapText="1"/>
    </xf>
    <xf numFmtId="0" fontId="21" fillId="0" borderId="0" applyAlignment="1" pivotButton="0" quotePrefix="1" xfId="18">
      <alignment horizontal="left" vertical="top" wrapText="1"/>
    </xf>
    <xf numFmtId="14" fontId="31" fillId="0" borderId="0" applyAlignment="1" pivotButton="0" quotePrefix="0" xfId="18">
      <alignment horizontal="left" vertical="top" wrapText="1"/>
    </xf>
    <xf numFmtId="0" fontId="21" fillId="0" borderId="0" applyAlignment="1" pivotButton="0" quotePrefix="0" xfId="18">
      <alignment vertical="top" wrapText="1"/>
    </xf>
    <xf numFmtId="0" fontId="31" fillId="0" borderId="0" applyAlignment="1" pivotButton="0" quotePrefix="0" xfId="18">
      <alignment vertical="center"/>
    </xf>
    <xf numFmtId="0" fontId="19" fillId="0" borderId="0" applyAlignment="1" pivotButton="0" quotePrefix="0" xfId="18">
      <alignment vertical="center"/>
    </xf>
    <xf numFmtId="0" fontId="15" fillId="0" borderId="0" applyAlignment="1" pivotButton="0" quotePrefix="0" xfId="18">
      <alignment vertical="center"/>
    </xf>
    <xf numFmtId="0" fontId="30" fillId="0" borderId="0" applyAlignment="1" pivotButton="0" quotePrefix="0" xfId="18">
      <alignment horizontal="left" vertical="center" indent="5"/>
    </xf>
    <xf numFmtId="0" fontId="2" fillId="0" borderId="0" applyAlignment="1" pivotButton="0" quotePrefix="0" xfId="18">
      <alignment vertical="center"/>
    </xf>
    <xf numFmtId="0" fontId="15" fillId="0" borderId="0" applyAlignment="1" pivotButton="0" quotePrefix="0" xfId="18">
      <alignment horizontal="left" vertical="center" indent="5"/>
    </xf>
    <xf numFmtId="0" fontId="8" fillId="0" borderId="0" applyAlignment="1" pivotButton="0" quotePrefix="0" xfId="18">
      <alignment vertical="center"/>
    </xf>
    <xf numFmtId="0" fontId="29" fillId="0" borderId="0" applyAlignment="1" pivotButton="0" quotePrefix="0" xfId="18">
      <alignment vertical="center"/>
    </xf>
    <xf numFmtId="0" fontId="28" fillId="0" borderId="0" applyAlignment="1" pivotButton="0" quotePrefix="0" xfId="18">
      <alignment vertical="center"/>
    </xf>
    <xf numFmtId="2" fontId="10" fillId="0" borderId="0" applyAlignment="1" applyProtection="1" pivotButton="0" quotePrefix="0" xfId="0">
      <alignment horizontal="center" vertical="top" wrapText="1"/>
      <protection locked="0" hidden="0"/>
    </xf>
    <xf numFmtId="2" fontId="11" fillId="0" borderId="0" applyAlignment="1" applyProtection="1" pivotButton="0" quotePrefix="0" xfId="0">
      <alignment vertical="top"/>
      <protection locked="0" hidden="0"/>
    </xf>
    <xf numFmtId="0" fontId="8" fillId="0" borderId="0" applyAlignment="1" pivotButton="0" quotePrefix="0" xfId="18">
      <alignment horizontal="left" vertical="top" wrapText="1"/>
    </xf>
    <xf numFmtId="0" fontId="8" fillId="0" borderId="0" applyAlignment="1" pivotButton="0" quotePrefix="0" xfId="18">
      <alignment horizontal="left" vertical="top"/>
    </xf>
    <xf numFmtId="0" fontId="0" fillId="0" borderId="0" pivotButton="0" quotePrefix="0" xfId="0"/>
    <xf numFmtId="0" fontId="8" fillId="0" borderId="0" pivotButton="0" quotePrefix="0" xfId="1"/>
    <xf numFmtId="0" fontId="8" fillId="0" borderId="0" applyAlignment="1" pivotButton="0" quotePrefix="0" xfId="18">
      <alignment vertical="top" wrapText="1"/>
    </xf>
    <xf numFmtId="0" fontId="8" fillId="0" borderId="0" applyAlignment="1" pivotButton="0" quotePrefix="0" xfId="18">
      <alignment vertical="top"/>
    </xf>
    <xf numFmtId="171" fontId="8" fillId="0" borderId="0" pivotButton="0" quotePrefix="0" xfId="2"/>
    <xf numFmtId="172" fontId="0" fillId="0" borderId="0" pivotButton="0" quotePrefix="0" xfId="0"/>
    <xf numFmtId="0" fontId="2" fillId="0" borderId="0" applyAlignment="1" pivotButton="0" quotePrefix="0" xfId="0">
      <alignment horizontal="center" wrapText="1"/>
    </xf>
    <xf numFmtId="0" fontId="0" fillId="0" borderId="0" pivotButton="0" quotePrefix="0" xfId="0"/>
    <xf numFmtId="0" fontId="3" fillId="0" borderId="21" applyAlignment="1" pivotButton="0" quotePrefix="0" xfId="0">
      <alignment horizontal="center" vertical="top" wrapText="1"/>
    </xf>
    <xf numFmtId="0" fontId="0" fillId="0" borderId="2" pivotButton="0" quotePrefix="0" xfId="0"/>
    <xf numFmtId="0" fontId="0" fillId="0" borderId="18" pivotButton="0" quotePrefix="0" xfId="0"/>
    <xf numFmtId="0" fontId="8" fillId="0" borderId="0" applyAlignment="1" pivotButton="0" quotePrefix="0" xfId="0">
      <alignment vertical="top" wrapText="1"/>
    </xf>
    <xf numFmtId="0" fontId="8" fillId="0" borderId="7" applyAlignment="1" pivotButton="0" quotePrefix="0" xfId="0">
      <alignment vertical="center"/>
    </xf>
    <xf numFmtId="0" fontId="0" fillId="0" borderId="24" pivotButton="0" quotePrefix="0" xfId="0"/>
    <xf numFmtId="0" fontId="0" fillId="0" borderId="7" pivotButton="0" quotePrefix="0" xfId="0"/>
    <xf numFmtId="0" fontId="2" fillId="0" borderId="0" applyAlignment="1" pivotButton="0" quotePrefix="0" xfId="0">
      <alignment vertical="top" wrapText="1"/>
    </xf>
    <xf numFmtId="0" fontId="12" fillId="0" borderId="14" applyAlignment="1" pivotButton="0" quotePrefix="0" xfId="0">
      <alignment horizontal="center"/>
    </xf>
    <xf numFmtId="0" fontId="0" fillId="0" borderId="22" pivotButton="0" quotePrefix="0" xfId="0"/>
    <xf numFmtId="0" fontId="12" fillId="0" borderId="23" applyAlignment="1" pivotButton="0" quotePrefix="0" xfId="0">
      <alignment horizontal="center"/>
    </xf>
    <xf numFmtId="0" fontId="0" fillId="0" borderId="6" pivotButton="0" quotePrefix="0" xfId="0"/>
    <xf numFmtId="0" fontId="3" fillId="0" borderId="1" applyAlignment="1" pivotButton="0" quotePrefix="0" xfId="0">
      <alignment horizontal="center" vertical="top" wrapText="1"/>
    </xf>
    <xf numFmtId="166" fontId="9" fillId="5" borderId="23" applyAlignment="1" applyProtection="1" pivotButton="0" quotePrefix="0" xfId="0">
      <alignment horizontal="right"/>
      <protection locked="0" hidden="0"/>
    </xf>
    <xf numFmtId="0" fontId="0" fillId="0" borderId="6" applyProtection="1" pivotButton="0" quotePrefix="0" xfId="0">
      <protection locked="0" hidden="0"/>
    </xf>
    <xf numFmtId="0" fontId="15" fillId="0" borderId="0" applyAlignment="1" pivotButton="0" quotePrefix="0" xfId="0">
      <alignment horizontal="left" wrapText="1"/>
    </xf>
    <xf numFmtId="0" fontId="8" fillId="0" borderId="0" pivotButton="0" quotePrefix="0" xfId="1"/>
    <xf numFmtId="0" fontId="3" fillId="9" borderId="21" applyAlignment="1" pivotButton="0" quotePrefix="0" xfId="0">
      <alignment horizontal="center" vertical="top" wrapText="1"/>
    </xf>
    <xf numFmtId="0" fontId="3" fillId="9" borderId="23" applyAlignment="1" pivotButton="0" quotePrefix="0" xfId="0">
      <alignment horizontal="center" vertical="top" wrapText="1"/>
    </xf>
    <xf numFmtId="0" fontId="0" fillId="0" borderId="16" pivotButton="0" quotePrefix="0" xfId="0"/>
    <xf numFmtId="171" fontId="8" fillId="0" borderId="0" pivotButton="0" quotePrefix="0" xfId="2"/>
    <xf numFmtId="172" fontId="0" fillId="0" borderId="0" pivotButton="0" quotePrefix="0" xfId="0"/>
  </cellXfs>
  <cellStyles count="19">
    <cellStyle name="Standard" xfId="0" builtinId="0"/>
    <cellStyle name="Standard 2" xfId="1"/>
    <cellStyle name="Währung" xfId="2" builtinId="4"/>
    <cellStyle name="Standard 3" xfId="3"/>
    <cellStyle name="Percent" xfId="4"/>
    <cellStyle name="Currency" xfId="5"/>
    <cellStyle name="Currency [0]" xfId="6"/>
    <cellStyle name="Comma" xfId="7"/>
    <cellStyle name="Comma [0]" xfId="8"/>
    <cellStyle name="Normal" xfId="9"/>
    <cellStyle name="Standard 2 2" xfId="10"/>
    <cellStyle name="Link 2" xfId="11"/>
    <cellStyle name="Standard 3 2" xfId="12"/>
    <cellStyle name="Standard 2 2 2" xfId="13"/>
    <cellStyle name="Link 2 2" xfId="14"/>
    <cellStyle name="Link" xfId="15" builtinId="8"/>
    <cellStyle name="Standard 3 3" xfId="16"/>
    <cellStyle name="Link 2 3" xfId="17"/>
    <cellStyle name="Standard 2 3" xfId="1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externalLink" Target="/xl/externalLinks/externalLink1.xml" Id="rId16" /><Relationship Type="http://schemas.openxmlformats.org/officeDocument/2006/relationships/styles" Target="styles.xml" Id="rId17" /><Relationship Type="http://schemas.openxmlformats.org/officeDocument/2006/relationships/theme" Target="theme/theme1.xml" Id="rId18" /></Relationships>
</file>

<file path=xl/charts/chart1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'2025_01'!$AC$8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'2025_01'!$AC$9:$AC$752</f>
              <numCache>
                <formatCode>0.000</formatCode>
                <ptCount val="31"/>
                <pt idx="0">
                  <v>0</v>
                </pt>
                <pt idx="1">
                  <v>0</v>
                </pt>
                <pt idx="2">
                  <v>0</v>
                </pt>
                <pt idx="3">
                  <v>0</v>
                </pt>
                <pt idx="4">
                  <v>0</v>
                </pt>
                <pt idx="5">
                  <v>0</v>
                </pt>
                <pt idx="6">
                  <v>0</v>
                </pt>
                <pt idx="7">
                  <v>0</v>
                </pt>
                <pt idx="8">
                  <v>0</v>
                </pt>
                <pt idx="9">
                  <v>0</v>
                </pt>
                <pt idx="10">
                  <v>0</v>
                </pt>
                <pt idx="11">
                  <v>0</v>
                </pt>
                <pt idx="12">
                  <v>0</v>
                </pt>
                <pt idx="13">
                  <v>0</v>
                </pt>
                <pt idx="14">
                  <v>0</v>
                </pt>
                <pt idx="15">
                  <v>0</v>
                </pt>
                <pt idx="16">
                  <v>0</v>
                </pt>
                <pt idx="17">
                  <v>0</v>
                </pt>
                <pt idx="18">
                  <v>0</v>
                </pt>
                <pt idx="19">
                  <v>0</v>
                </pt>
                <pt idx="20">
                  <v>0</v>
                </pt>
                <pt idx="21">
                  <v>0</v>
                </pt>
                <pt idx="22">
                  <v>0</v>
                </pt>
                <pt idx="23">
                  <v>0</v>
                </pt>
                <pt idx="24">
                  <v>0</v>
                </pt>
                <pt idx="25">
                  <v>0</v>
                </pt>
                <pt idx="26">
                  <v>0</v>
                </pt>
                <pt idx="27">
                  <v>0</v>
                </pt>
                <pt idx="28">
                  <v>0</v>
                </pt>
                <pt idx="29">
                  <v>0</v>
                </pt>
                <pt idx="30">
                  <v>0</v>
                </pt>
              </numCache>
            </numRef>
          </val>
        </ser>
        <ser>
          <idx val="1"/>
          <order val="1"/>
          <tx>
            <strRef>
              <f>'2025_01'!$AE$8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'2025_01'!$AE$9:$AE$752</f>
              <numCache>
                <formatCode>0.000</formatCode>
                <ptCount val="31"/>
                <pt idx="0">
                  <v>0</v>
                </pt>
                <pt idx="1">
                  <v>0</v>
                </pt>
                <pt idx="2">
                  <v>0</v>
                </pt>
                <pt idx="3">
                  <v>0</v>
                </pt>
                <pt idx="4">
                  <v>0</v>
                </pt>
                <pt idx="5">
                  <v>0</v>
                </pt>
                <pt idx="6">
                  <v>0</v>
                </pt>
                <pt idx="7">
                  <v>0</v>
                </pt>
                <pt idx="8">
                  <v>0</v>
                </pt>
                <pt idx="9">
                  <v>0</v>
                </pt>
                <pt idx="10">
                  <v>0</v>
                </pt>
                <pt idx="11">
                  <v>0</v>
                </pt>
                <pt idx="12">
                  <v>0</v>
                </pt>
                <pt idx="13">
                  <v>0</v>
                </pt>
                <pt idx="14">
                  <v>0</v>
                </pt>
                <pt idx="15">
                  <v>0</v>
                </pt>
                <pt idx="16">
                  <v>0</v>
                </pt>
                <pt idx="17">
                  <v>0</v>
                </pt>
                <pt idx="18">
                  <v>0</v>
                </pt>
                <pt idx="19">
                  <v>0</v>
                </pt>
                <pt idx="20">
                  <v>0</v>
                </pt>
                <pt idx="21">
                  <v>0</v>
                </pt>
                <pt idx="22">
                  <v>0</v>
                </pt>
                <pt idx="23">
                  <v>0</v>
                </pt>
                <pt idx="24">
                  <v>0</v>
                </pt>
                <pt idx="25">
                  <v>0</v>
                </pt>
                <pt idx="26">
                  <v>0</v>
                </pt>
                <pt idx="27">
                  <v>0</v>
                </pt>
                <pt idx="28">
                  <v>0</v>
                </pt>
                <pt idx="29">
                  <v>0</v>
                </pt>
                <pt idx="30">
                  <v>0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2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'2025_02'!$AC$8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'2025_02'!$AC$9:$AC$752</f>
              <numCache>
                <formatCode>0.000</formatCode>
                <ptCount val="29"/>
                <pt idx="0">
                  <v>1366.592</v>
                </pt>
                <pt idx="1">
                  <v>748.096</v>
                </pt>
                <pt idx="2">
                  <v>2932.672</v>
                </pt>
                <pt idx="3">
                  <v>3194.752000000001</v>
                </pt>
                <pt idx="4">
                  <v>3187.200000000001</v>
                </pt>
                <pt idx="5">
                  <v>3205.44</v>
                </pt>
                <pt idx="6">
                  <v>3251.328</v>
                </pt>
                <pt idx="7">
                  <v>1387.968</v>
                </pt>
                <pt idx="8">
                  <v>614.528</v>
                </pt>
                <pt idx="9">
                  <v>2843.392</v>
                </pt>
                <pt idx="10">
                  <v>3545.152</v>
                </pt>
                <pt idx="11">
                  <v>3328.384</v>
                </pt>
                <pt idx="12">
                  <v>3215.743999999999</v>
                </pt>
                <pt idx="13">
                  <v>980.544</v>
                </pt>
                <pt idx="14">
                  <v>683.3920000000001</v>
                </pt>
                <pt idx="15">
                  <v>329.792</v>
                </pt>
                <pt idx="16">
                  <v>897.4720000000002</v>
                </pt>
                <pt idx="17">
                  <v>2761.28</v>
                </pt>
                <pt idx="18">
                  <v>3194.496</v>
                </pt>
                <pt idx="19">
                  <v>3165.248000000001</v>
                </pt>
                <pt idx="20">
                  <v>2949.248</v>
                </pt>
                <pt idx="21">
                  <v>1378.496</v>
                </pt>
                <pt idx="22">
                  <v>603.0079999999998</v>
                </pt>
                <pt idx="23">
                  <v>3285.888</v>
                </pt>
                <pt idx="24">
                  <v>3607.552</v>
                </pt>
                <pt idx="25">
                  <v>3493.695999999999</v>
                </pt>
                <pt idx="26">
                  <v>3275.712</v>
                </pt>
                <pt idx="27">
                  <v>2571.136</v>
                </pt>
                <pt idx="28">
                  <v>0</v>
                </pt>
              </numCache>
            </numRef>
          </val>
        </ser>
        <ser>
          <idx val="1"/>
          <order val="1"/>
          <tx>
            <strRef>
              <f>'2025_02'!$AE$8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'2025_02'!$AE$9:$AE$752</f>
              <numCache>
                <formatCode>0.000</formatCode>
                <ptCount val="29"/>
                <pt idx="0">
                  <v>200.4209572296755</v>
                </pt>
                <pt idx="1">
                  <v>109.7138841875931</v>
                </pt>
                <pt idx="2">
                  <v>313.7193011260519</v>
                </pt>
                <pt idx="3">
                  <v>357.0942389011785</v>
                </pt>
                <pt idx="4">
                  <v>391.9461502178656</v>
                </pt>
                <pt idx="5">
                  <v>359.0780971008276</v>
                </pt>
                <pt idx="6">
                  <v>392.6838315336695</v>
                </pt>
                <pt idx="7">
                  <v>203.5559078087375</v>
                </pt>
                <pt idx="8">
                  <v>86.29761628062008</v>
                </pt>
                <pt idx="9">
                  <v>326.117963050317</v>
                </pt>
                <pt idx="10">
                  <v>416.1764995916911</v>
                </pt>
                <pt idx="11">
                  <v>428.6153219518364</v>
                </pt>
                <pt idx="12">
                  <v>91.02294982439815</v>
                </pt>
                <pt idx="13">
                  <v>79.1217941880447</v>
                </pt>
                <pt idx="14">
                  <v>82.72686667285576</v>
                </pt>
                <pt idx="15">
                  <v>45.71442922268253</v>
                </pt>
                <pt idx="16">
                  <v>98.94774726029145</v>
                </pt>
                <pt idx="17">
                  <v>271.4876937066712</v>
                </pt>
                <pt idx="18">
                  <v>0</v>
                </pt>
                <pt idx="19">
                  <v>328.95542951432</v>
                </pt>
                <pt idx="20">
                  <v>371.0727710326677</v>
                </pt>
                <pt idx="21">
                  <v>202.166768031189</v>
                </pt>
                <pt idx="22">
                  <v>82.48456911497216</v>
                </pt>
                <pt idx="23">
                  <v>303.6521657955326</v>
                </pt>
                <pt idx="24">
                  <v>0</v>
                </pt>
                <pt idx="25">
                  <v>0</v>
                </pt>
                <pt idx="26">
                  <v>137.4334915254237</v>
                </pt>
                <pt idx="27">
                  <v>152.5250169491525</v>
                </pt>
                <pt idx="28">
                  <v>0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3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'2025_03'!$AC$8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'2025_03'!$AC$9:$AC$752</f>
              <numCache>
                <formatCode>0.000</formatCode>
                <ptCount val="31"/>
                <pt idx="0">
                  <v>893.3119999999999</v>
                </pt>
                <pt idx="1">
                  <v>535.104</v>
                </pt>
                <pt idx="2">
                  <v>2541.888</v>
                </pt>
                <pt idx="3">
                  <v>2546.112</v>
                </pt>
                <pt idx="4">
                  <v>2823.744</v>
                </pt>
                <pt idx="5">
                  <v>2803.52</v>
                </pt>
                <pt idx="6">
                  <v>1134.592</v>
                </pt>
                <pt idx="7">
                  <v>771.136</v>
                </pt>
                <pt idx="8">
                  <v>457.216</v>
                </pt>
                <pt idx="9">
                  <v>2768.96</v>
                </pt>
                <pt idx="10">
                  <v>1963.84</v>
                </pt>
                <pt idx="11">
                  <v>3206.144</v>
                </pt>
                <pt idx="12">
                  <v>1153.984</v>
                </pt>
                <pt idx="13">
                  <v>681.0879999999999</v>
                </pt>
                <pt idx="14">
                  <v>312.2560000000001</v>
                </pt>
                <pt idx="15">
                  <v>311.04</v>
                </pt>
                <pt idx="16">
                  <v>2939.391999999999</v>
                </pt>
                <pt idx="17">
                  <v>2952.96</v>
                </pt>
                <pt idx="18">
                  <v>3021.504</v>
                </pt>
                <pt idx="19">
                  <v>2787.968</v>
                </pt>
                <pt idx="20">
                  <v>1514.176</v>
                </pt>
                <pt idx="21">
                  <v>669.6319999999999</v>
                </pt>
                <pt idx="22">
                  <v>407.04</v>
                </pt>
                <pt idx="23">
                  <v>2877.568</v>
                </pt>
                <pt idx="24">
                  <v>3274.495999999999</v>
                </pt>
                <pt idx="25">
                  <v>3271.68</v>
                </pt>
                <pt idx="26">
                  <v>3087.743999999999</v>
                </pt>
                <pt idx="27">
                  <v>2967.936</v>
                </pt>
                <pt idx="28">
                  <v>657.3440000000001</v>
                </pt>
                <pt idx="29">
                  <v>353.0240000000001</v>
                </pt>
                <pt idx="30">
                  <v>2521.792</v>
                </pt>
              </numCache>
            </numRef>
          </val>
        </ser>
        <ser>
          <idx val="1"/>
          <order val="1"/>
          <tx>
            <strRef>
              <f>'2025_03'!$AE$8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'2025_03'!$AE$9:$AE$752</f>
              <numCache>
                <formatCode>0.000</formatCode>
                <ptCount val="31"/>
                <pt idx="0">
                  <v>52.9930847457627</v>
                </pt>
                <pt idx="1">
                  <v>31.74345762711864</v>
                </pt>
                <pt idx="2">
                  <v>8.534779661016952</v>
                </pt>
                <pt idx="3">
                  <v>134.1722033898305</v>
                </pt>
                <pt idx="4">
                  <v>167.5102372881356</v>
                </pt>
                <pt idx="5">
                  <v>166.3105084745763</v>
                </pt>
                <pt idx="6">
                  <v>18.25410169491526</v>
                </pt>
                <pt idx="7">
                  <v>0</v>
                </pt>
                <pt idx="8">
                  <v>0</v>
                </pt>
                <pt idx="9">
                  <v>320.786191135192</v>
                </pt>
                <pt idx="10">
                  <v>32.2130251117991</v>
                </pt>
                <pt idx="11">
                  <v>0</v>
                </pt>
                <pt idx="12">
                  <v>3.913995184038527</v>
                </pt>
                <pt idx="13">
                  <v>0</v>
                </pt>
                <pt idx="14">
                  <v>0</v>
                </pt>
                <pt idx="15">
                  <v>34.05932118575526</v>
                </pt>
                <pt idx="16">
                  <v>399.0672200171417</v>
                </pt>
                <pt idx="17">
                  <v>410.0573456371606</v>
                </pt>
                <pt idx="18">
                  <v>414.7128737610072</v>
                </pt>
                <pt idx="19">
                  <v>357.4306885603178</v>
                </pt>
                <pt idx="20">
                  <v>206.037717642527</v>
                </pt>
                <pt idx="21">
                  <v>98.20655062492831</v>
                </pt>
                <pt idx="22">
                  <v>57.87939603906349</v>
                </pt>
                <pt idx="23">
                  <v>385.4040404061529</v>
                </pt>
                <pt idx="24">
                  <v>415.5939360981447</v>
                </pt>
                <pt idx="25">
                  <v>415.6357668523788</v>
                </pt>
                <pt idx="26">
                  <v>412.1345614393961</v>
                </pt>
                <pt idx="27">
                  <v>412.0230761851233</v>
                </pt>
                <pt idx="28">
                  <v>88.75899252708511</v>
                </pt>
                <pt idx="29">
                  <v>50.44439258549812</v>
                </pt>
                <pt idx="30">
                  <v>311.1969651411721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4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'2025_04'!$AC$8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'2025_04'!$AC$9:$AC$752</f>
              <numCache>
                <formatCode>0.000</formatCode>
                <ptCount val="30"/>
                <pt idx="0">
                  <v>2616.383999999999</v>
                </pt>
                <pt idx="1">
                  <v>2520.96</v>
                </pt>
                <pt idx="2">
                  <v>2730.048</v>
                </pt>
                <pt idx="3">
                  <v>2424.064</v>
                </pt>
                <pt idx="4">
                  <v>357.76</v>
                </pt>
                <pt idx="5">
                  <v>331.9040000000001</v>
                </pt>
                <pt idx="6">
                  <v>2686.016</v>
                </pt>
                <pt idx="7">
                  <v>2815.424</v>
                </pt>
                <pt idx="8">
                  <v>2737.216</v>
                </pt>
                <pt idx="9">
                  <v>2787.84</v>
                </pt>
                <pt idx="10">
                  <v>2637.76</v>
                </pt>
                <pt idx="11">
                  <v>718.6559999999999</v>
                </pt>
                <pt idx="12">
                  <v>447.2319999999999</v>
                </pt>
                <pt idx="13">
                  <v>2628.224</v>
                </pt>
                <pt idx="14">
                  <v>2679.36</v>
                </pt>
                <pt idx="15">
                  <v>2718.08</v>
                </pt>
                <pt idx="16">
                  <v>863.4880000000001</v>
                </pt>
                <pt idx="17">
                  <v>343.872</v>
                </pt>
                <pt idx="18">
                  <v>356.992</v>
                </pt>
                <pt idx="19">
                  <v>340.224</v>
                </pt>
                <pt idx="20">
                  <v>340.992</v>
                </pt>
                <pt idx="21">
                  <v>541.568</v>
                </pt>
                <pt idx="22">
                  <v>2445.44</v>
                </pt>
                <pt idx="23">
                  <v>2891.2</v>
                </pt>
                <pt idx="24">
                  <v>2875.776</v>
                </pt>
                <pt idx="25">
                  <v>942.208</v>
                </pt>
                <pt idx="26">
                  <v>473.216</v>
                </pt>
                <pt idx="27">
                  <v>2819.328000000001</v>
                </pt>
                <pt idx="28">
                  <v>3136.639999999999</v>
                </pt>
                <pt idx="29">
                  <v>2987.136</v>
                </pt>
              </numCache>
            </numRef>
          </val>
        </ser>
        <ser>
          <idx val="1"/>
          <order val="1"/>
          <tx>
            <strRef>
              <f>'2025_04'!$AE$8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'2025_04'!$AE$9:$AE$752</f>
              <numCache>
                <formatCode>0.000</formatCode>
                <ptCount val="30"/>
                <pt idx="0">
                  <v>351.8430118780966</v>
                </pt>
                <pt idx="1">
                  <v>348.1490398344839</v>
                </pt>
                <pt idx="2">
                  <v>363.4776589417109</v>
                </pt>
                <pt idx="3">
                  <v>347.4613510957985</v>
                </pt>
                <pt idx="4">
                  <v>48.41966177665468</v>
                </pt>
                <pt idx="5">
                  <v>48.67620869166377</v>
                </pt>
                <pt idx="6">
                  <v>359.2813156885139</v>
                </pt>
                <pt idx="7">
                  <v>405.0910427342108</v>
                </pt>
                <pt idx="8">
                  <v>354.9232664125711</v>
                </pt>
                <pt idx="9">
                  <v>390.9499583384463</v>
                </pt>
                <pt idx="10">
                  <v>378.0808080777902</v>
                </pt>
                <pt idx="11">
                  <v>105.3962875816993</v>
                </pt>
                <pt idx="12">
                  <v>65.58992409127393</v>
                </pt>
                <pt idx="13">
                  <v>332.9909031674216</v>
                </pt>
                <pt idx="14">
                  <v>364.237018408851</v>
                </pt>
                <pt idx="15">
                  <v>338.5107162942645</v>
                </pt>
                <pt idx="16">
                  <v>120.1862535054127</v>
                </pt>
                <pt idx="17">
                  <v>46.42772374469641</v>
                </pt>
                <pt idx="18">
                  <v>50.27684028112334</v>
                </pt>
                <pt idx="19">
                  <v>49.89639903680769</v>
                </pt>
                <pt idx="20">
                  <v>50.00903199174407</v>
                </pt>
                <pt idx="21">
                  <v>75.60068850712824</v>
                </pt>
                <pt idx="22">
                  <v>326.2571191057242</v>
                </pt>
                <pt idx="23">
                  <v>379.3542734091434</v>
                </pt>
                <pt idx="24">
                  <v>407.6515308880469</v>
                </pt>
                <pt idx="25">
                  <v>135.709189650749</v>
                </pt>
                <pt idx="26">
                  <v>69.40067239995412</v>
                </pt>
                <pt idx="27">
                  <v>413.4755775713793</v>
                </pt>
                <pt idx="28">
                  <v>419.2222496549874</v>
                </pt>
                <pt idx="29">
                  <v>404.0898150865596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5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'2025_05'!$AC$8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'2025_05'!$AC$9:$AC$752</f>
              <numCache>
                <formatCode>0.000</formatCode>
                <ptCount val="31"/>
                <pt idx="0">
                  <v>782.592</v>
                </pt>
                <pt idx="1">
                  <v>2889.728000000001</v>
                </pt>
                <pt idx="2">
                  <v>1018.496</v>
                </pt>
                <pt idx="3">
                  <v>443.392</v>
                </pt>
                <pt idx="4">
                  <v>2692.864</v>
                </pt>
                <pt idx="5">
                  <v>2663.808</v>
                </pt>
                <pt idx="6">
                  <v>2786.111999999999</v>
                </pt>
                <pt idx="7">
                  <v>3057.856</v>
                </pt>
                <pt idx="8">
                  <v>2925.247999999999</v>
                </pt>
                <pt idx="9">
                  <v>935.1039999999998</v>
                </pt>
                <pt idx="10">
                  <v>496.448</v>
                </pt>
                <pt idx="11">
                  <v>2822.336</v>
                </pt>
                <pt idx="12">
                  <v>3025.983999999999</v>
                </pt>
                <pt idx="13">
                  <v>3156.224000000001</v>
                </pt>
                <pt idx="14">
                  <v>3177.983999999999</v>
                </pt>
                <pt idx="15">
                  <v>3122.816</v>
                </pt>
                <pt idx="16">
                  <v>1306.112</v>
                </pt>
                <pt idx="17">
                  <v>716.544</v>
                </pt>
                <pt idx="18">
                  <v>3201.28</v>
                </pt>
                <pt idx="19">
                  <v>3458.176</v>
                </pt>
                <pt idx="20">
                  <v>3172.352</v>
                </pt>
                <pt idx="21">
                  <v>2997.12</v>
                </pt>
                <pt idx="22">
                  <v>3096.96</v>
                </pt>
                <pt idx="23">
                  <v>1741.696</v>
                </pt>
                <pt idx="24">
                  <v>729.6000000000001</v>
                </pt>
                <pt idx="25">
                  <v>3187.968</v>
                </pt>
                <pt idx="26">
                  <v>3565.824000000001</v>
                </pt>
                <pt idx="27">
                  <v>3336.192</v>
                </pt>
                <pt idx="28">
                  <v>937.856</v>
                </pt>
                <pt idx="29">
                  <v>2833.92</v>
                </pt>
                <pt idx="30">
                  <v>734.2080000000002</v>
                </pt>
              </numCache>
            </numRef>
          </val>
        </ser>
        <ser>
          <idx val="1"/>
          <order val="1"/>
          <tx>
            <strRef>
              <f>'2025_05'!$AE$8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'2025_05'!$AE$9:$AE$752</f>
              <numCache>
                <formatCode>0.000</formatCode>
                <ptCount val="31"/>
                <pt idx="0">
                  <v>114.7729810801513</v>
                </pt>
                <pt idx="1">
                  <v>414.2618935200447</v>
                </pt>
                <pt idx="2">
                  <v>134.3162267312682</v>
                </pt>
                <pt idx="3">
                  <v>65.02675931659213</v>
                </pt>
                <pt idx="4">
                  <v>364.5839790139672</v>
                </pt>
                <pt idx="5">
                  <v>370.6137626563846</v>
                </pt>
                <pt idx="6">
                  <v>346.9250815000362</v>
                </pt>
                <pt idx="7">
                  <v>442.3270585435735</v>
                </pt>
                <pt idx="8">
                  <v>394.622716788186</v>
                </pt>
                <pt idx="9">
                  <v>137.140008714597</v>
                </pt>
                <pt idx="10">
                  <v>72.80781928677902</v>
                </pt>
                <pt idx="11">
                  <v>369.3541430925189</v>
                </pt>
                <pt idx="12">
                  <v>395.6525670646444</v>
                </pt>
                <pt idx="13">
                  <v>434.1214502173536</v>
                </pt>
                <pt idx="14">
                  <v>425.6539957905762</v>
                </pt>
                <pt idx="15">
                  <v>434.9423772735528</v>
                </pt>
                <pt idx="16">
                  <v>191.5511120284371</v>
                </pt>
                <pt idx="17">
                  <v>105.0865469556243</v>
                </pt>
                <pt idx="18">
                  <v>419.0901506959937</v>
                </pt>
                <pt idx="19">
                  <v>442.0195132130993</v>
                </pt>
                <pt idx="20">
                  <v>396.2833708263802</v>
                </pt>
                <pt idx="21">
                  <v>381.6856939145758</v>
                </pt>
                <pt idx="22">
                  <v>441.8866743141515</v>
                </pt>
                <pt idx="23">
                  <v>248.6873664925957</v>
                </pt>
                <pt idx="24">
                  <v>107.0013071895425</v>
                </pt>
                <pt idx="25">
                  <v>417.157063816538</v>
                </pt>
                <pt idx="26">
                  <v>502.1036348089905</v>
                </pt>
                <pt idx="27">
                  <v>441.3230567797905</v>
                </pt>
                <pt idx="28">
                  <v>137.5436101364522</v>
                </pt>
                <pt idx="29">
                  <v>388.2176082293969</v>
                </pt>
                <pt idx="30">
                  <v>107.6771049191606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6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'2025_06'!$AC$8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'2025_06'!$AC$9:$AC$752</f>
              <numCache>
                <formatCode>0.000</formatCode>
                <ptCount val="30"/>
                <pt idx="0">
                  <v>343.6800000000001</v>
                </pt>
                <pt idx="1">
                  <v>2827.392000000001</v>
                </pt>
                <pt idx="2">
                  <v>3298.816</v>
                </pt>
                <pt idx="3">
                  <v>3177.344000000001</v>
                </pt>
                <pt idx="4">
                  <v>3050.496</v>
                </pt>
                <pt idx="5">
                  <v>3007.36</v>
                </pt>
                <pt idx="6">
                  <v>1201.408</v>
                </pt>
                <pt idx="7">
                  <v>331.008</v>
                </pt>
                <pt idx="8">
                  <v>314.496</v>
                </pt>
                <pt idx="9">
                  <v>3115.904</v>
                </pt>
                <pt idx="10">
                  <v>3320.192</v>
                </pt>
                <pt idx="11">
                  <v>3562.879999999999</v>
                </pt>
                <pt idx="12">
                  <v>3820.8</v>
                </pt>
                <pt idx="13">
                  <v>1806.336</v>
                </pt>
                <pt idx="14">
                  <v>717.5679999999999</v>
                </pt>
                <pt idx="15">
                  <v>3102.72</v>
                </pt>
                <pt idx="16">
                  <v>3276.288</v>
                </pt>
                <pt idx="17">
                  <v>3331.199999999999</v>
                </pt>
                <pt idx="18">
                  <v>772.6080000000002</v>
                </pt>
                <pt idx="19">
                  <v>2995.968</v>
                </pt>
                <pt idx="20">
                  <v>1566.72</v>
                </pt>
                <pt idx="21">
                  <v>455.424</v>
                </pt>
                <pt idx="22">
                  <v>3593.728</v>
                </pt>
                <pt idx="23">
                  <v>3704.064</v>
                </pt>
                <pt idx="24">
                  <v>4360.832</v>
                </pt>
                <pt idx="25">
                  <v>4090.624</v>
                </pt>
                <pt idx="26">
                  <v>3608.704</v>
                </pt>
                <pt idx="27">
                  <v>1280.128</v>
                </pt>
                <pt idx="28">
                  <v>377.472</v>
                </pt>
                <pt idx="29">
                  <v>4407.68</v>
                </pt>
              </numCache>
            </numRef>
          </val>
        </ser>
        <ser>
          <idx val="1"/>
          <order val="1"/>
          <tx>
            <strRef>
              <f>'2025_06'!$AE$8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'2025_06'!$AE$9:$AE$752</f>
              <numCache>
                <formatCode>0.000</formatCode>
                <ptCount val="30"/>
                <pt idx="0">
                  <v>50.40324733402133</v>
                </pt>
                <pt idx="1">
                  <v>387.3435046944615</v>
                </pt>
                <pt idx="2">
                  <v>416.3740837854671</v>
                </pt>
                <pt idx="3">
                  <v>411.9412108884704</v>
                </pt>
                <pt idx="4">
                  <v>389.4688430461786</v>
                </pt>
                <pt idx="5">
                  <v>366.6538621699084</v>
                </pt>
                <pt idx="6">
                  <v>171.3910676451091</v>
                </pt>
                <pt idx="7">
                  <v>48.54480357757139</v>
                </pt>
                <pt idx="8">
                  <v>45.48901184487508</v>
                </pt>
                <pt idx="9">
                  <v>415.4156559061806</v>
                </pt>
                <pt idx="10">
                  <v>445.6770987927226</v>
                </pt>
                <pt idx="11">
                  <v>485.2471708169719</v>
                </pt>
                <pt idx="12">
                  <v>508.1665633342039</v>
                </pt>
                <pt idx="13">
                  <v>264.9127100103199</v>
                </pt>
                <pt idx="14">
                  <v>92.32244812428573</v>
                </pt>
                <pt idx="15">
                  <v>439.233805031182</v>
                </pt>
                <pt idx="16">
                  <v>450.6279222666562</v>
                </pt>
                <pt idx="17">
                  <v>467.2202311474901</v>
                </pt>
                <pt idx="18">
                  <v>113.3087526659787</v>
                </pt>
                <pt idx="19">
                  <v>417.5242573710027</v>
                </pt>
                <pt idx="20">
                  <v>229.7712280701754</v>
                </pt>
                <pt idx="21">
                  <v>65.1642459823386</v>
                </pt>
                <pt idx="22">
                  <v>453.8854602123241</v>
                </pt>
                <pt idx="23">
                  <v>466.2811798682354</v>
                </pt>
                <pt idx="24">
                  <v>559.6992599090023</v>
                </pt>
                <pt idx="25">
                  <v>564.7843505863225</v>
                </pt>
                <pt idx="26">
                  <v>441.5916775614721</v>
                </pt>
                <pt idx="27">
                  <v>178.3044863873875</v>
                </pt>
                <pt idx="28">
                  <v>55.35909735122119</v>
                </pt>
                <pt idx="29">
                  <v>570.0418630414132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7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'2025_07'!$AC$8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'2025_07'!$AC$9:$AC$752</f>
              <numCache>
                <formatCode>0.000</formatCode>
                <ptCount val="31"/>
                <pt idx="0">
                  <v>4786.559999999999</v>
                </pt>
                <pt idx="1">
                  <v>4888.832</v>
                </pt>
                <pt idx="2">
                  <v>3989.12</v>
                </pt>
                <pt idx="3">
                  <v>3763.456</v>
                </pt>
                <pt idx="4">
                  <v>1526.144</v>
                </pt>
                <pt idx="5">
                  <v>455.2959999999999</v>
                </pt>
                <pt idx="6">
                  <v>3178.752</v>
                </pt>
                <pt idx="7">
                  <v>3192.32</v>
                </pt>
                <pt idx="8">
                  <v>3208.448000000001</v>
                </pt>
                <pt idx="9">
                  <v>3411.2</v>
                </pt>
                <pt idx="10">
                  <v>3479.936000000001</v>
                </pt>
                <pt idx="11">
                  <v>1732.864</v>
                </pt>
                <pt idx="12">
                  <v>793.088</v>
                </pt>
                <pt idx="13">
                  <v>3790.336</v>
                </pt>
                <pt idx="14">
                  <v>4063.488</v>
                </pt>
                <pt idx="15">
                  <v>3771.135999999999</v>
                </pt>
                <pt idx="16">
                  <v>3760.896</v>
                </pt>
                <pt idx="17">
                  <v>3931.008</v>
                </pt>
                <pt idx="18">
                  <v>2281.6</v>
                </pt>
                <pt idx="19">
                  <v>942.2080000000001</v>
                </pt>
                <pt idx="20">
                  <v>3388.672</v>
                </pt>
                <pt idx="21">
                  <v>3437.312</v>
                </pt>
                <pt idx="22">
                  <v>3759.616</v>
                </pt>
                <pt idx="23">
                  <v>3611.392000000001</v>
                </pt>
                <pt idx="24">
                  <v>3512.576</v>
                </pt>
                <pt idx="25">
                  <v>1762.176</v>
                </pt>
                <pt idx="26">
                  <v>1112.192</v>
                </pt>
                <pt idx="27">
                  <v>3342.976</v>
                </pt>
                <pt idx="28">
                  <v>3434.623999999999</v>
                </pt>
                <pt idx="29">
                  <v>3411.840000000001</v>
                </pt>
                <pt idx="30">
                  <v>3546.496</v>
                </pt>
              </numCache>
            </numRef>
          </val>
        </ser>
        <ser>
          <idx val="1"/>
          <order val="1"/>
          <tx>
            <strRef>
              <f>'2025_07'!$AE$8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'2025_07'!$AE$9:$AE$752</f>
              <numCache>
                <formatCode>0.000</formatCode>
                <ptCount val="31"/>
                <pt idx="0">
                  <v>592.2199506428017</v>
                </pt>
                <pt idx="1">
                  <v>567.2141169825281</v>
                </pt>
                <pt idx="2">
                  <v>453.2779755553849</v>
                </pt>
                <pt idx="3">
                  <v>463.1533752874424</v>
                </pt>
                <pt idx="4">
                  <v>218.0615576762243</v>
                </pt>
                <pt idx="5">
                  <v>64.85080284063739</v>
                </pt>
                <pt idx="6">
                  <v>402.1801383600515</v>
                </pt>
                <pt idx="7">
                  <v>443.3420102363229</v>
                </pt>
                <pt idx="8">
                  <v>409.7958777650285</v>
                </pt>
                <pt idx="9">
                  <v>481.553622335535</v>
                </pt>
                <pt idx="10">
                  <v>472.9546938653472</v>
                </pt>
                <pt idx="11">
                  <v>254.1374906547414</v>
                </pt>
                <pt idx="12">
                  <v>116.3122981309482</v>
                </pt>
                <pt idx="13">
                  <v>476.2175173872647</v>
                </pt>
                <pt idx="14">
                  <v>503.0235167026903</v>
                </pt>
                <pt idx="15">
                  <v>466.8933083341629</v>
                </pt>
                <pt idx="16">
                  <v>457.569942782382</v>
                </pt>
                <pt idx="17">
                  <v>528.4611920141283</v>
                </pt>
                <pt idx="18">
                  <v>326.1899903905347</v>
                </pt>
                <pt idx="19">
                  <v>129.2648633803053</v>
                </pt>
                <pt idx="20">
                  <v>463.7403793791826</v>
                </pt>
                <pt idx="21">
                  <v>451.848303811549</v>
                </pt>
                <pt idx="22">
                  <v>518.308649777492</v>
                </pt>
                <pt idx="23">
                  <v>431.1215018951287</v>
                </pt>
                <pt idx="24">
                  <v>414.5090451305099</v>
                </pt>
                <pt idx="25">
                  <v>246.9441467822186</v>
                </pt>
                <pt idx="26">
                  <v>160.3183224637521</v>
                </pt>
                <pt idx="27">
                  <v>434.784653487386</v>
                </pt>
                <pt idx="28">
                  <v>468.8332705485103</v>
                </pt>
                <pt idx="29">
                  <v>414.4817167837977</v>
                </pt>
                <pt idx="30">
                  <v>492.6005063236104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8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'2025_08'!$AC$8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'2025_08'!$AC$9:$AC$752</f>
              <numCache>
                <formatCode>0.000</formatCode>
                <ptCount val="31"/>
                <pt idx="0">
                  <v>3236.992</v>
                </pt>
                <pt idx="1">
                  <v>1787.264</v>
                </pt>
                <pt idx="2">
                  <v>1233.792</v>
                </pt>
                <pt idx="3">
                  <v>3183.36</v>
                </pt>
                <pt idx="4">
                  <v>3658.112</v>
                </pt>
                <pt idx="5">
                  <v>3429.632</v>
                </pt>
                <pt idx="6">
                  <v>3470.463999999999</v>
                </pt>
                <pt idx="7">
                  <v>3386.879999999999</v>
                </pt>
                <pt idx="8">
                  <v>1338.496</v>
                </pt>
                <pt idx="9">
                  <v>566.528</v>
                </pt>
                <pt idx="10">
                  <v>3262.463999999999</v>
                </pt>
                <pt idx="11">
                  <v>3852.8</v>
                </pt>
                <pt idx="12">
                  <v>3871.36</v>
                </pt>
                <pt idx="13">
                  <v>3960.832</v>
                </pt>
                <pt idx="14">
                  <v>3818.112000000001</v>
                </pt>
                <pt idx="15">
                  <v>1176.064</v>
                </pt>
                <pt idx="16">
                  <v>669.5680000000001</v>
                </pt>
                <pt idx="17">
                  <v>3102.592</v>
                </pt>
                <pt idx="18">
                  <v>3508.224000000001</v>
                </pt>
                <pt idx="19">
                  <v>3411.84</v>
                </pt>
                <pt idx="20">
                  <v>3188.096</v>
                </pt>
                <pt idx="21">
                  <v>2911.36</v>
                </pt>
                <pt idx="22">
                  <v>984.4480000000001</v>
                </pt>
                <pt idx="23">
                  <v>674.816</v>
                </pt>
                <pt idx="24">
                  <v>3056</v>
                </pt>
                <pt idx="25">
                  <v>3500.287999999999</v>
                </pt>
                <pt idx="26">
                  <v>3481.216</v>
                </pt>
                <pt idx="27">
                  <v>3117.824</v>
                </pt>
                <pt idx="28">
                  <v>3027.968</v>
                </pt>
                <pt idx="29">
                  <v>1491.84</v>
                </pt>
                <pt idx="30">
                  <v>490.496</v>
                </pt>
              </numCache>
            </numRef>
          </val>
        </ser>
        <ser>
          <idx val="1"/>
          <order val="1"/>
          <tx>
            <strRef>
              <f>'2025_08'!$AE$8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'2025_08'!$AE$9:$AE$752</f>
              <numCache>
                <formatCode>0.000</formatCode>
                <ptCount val="31"/>
                <pt idx="0">
                  <v>425.4870493579403</v>
                </pt>
                <pt idx="1">
                  <v>234.9098395380404</v>
                </pt>
                <pt idx="2">
                  <v>180.9448421052631</v>
                </pt>
                <pt idx="3">
                  <v>425.084377599053</v>
                </pt>
                <pt idx="4">
                  <v>497.2022074786638</v>
                </pt>
                <pt idx="5">
                  <v>462.7458315282122</v>
                </pt>
                <pt idx="6">
                  <v>491.2060156635248</v>
                </pt>
                <pt idx="7">
                  <v>490.1196695076334</v>
                </pt>
                <pt idx="8">
                  <v>189.3052354049356</v>
                </pt>
                <pt idx="9">
                  <v>74.89244193178199</v>
                </pt>
                <pt idx="10">
                  <v>441.1184484775251</v>
                </pt>
                <pt idx="11">
                  <v>497.5559297036461</v>
                </pt>
                <pt idx="12">
                  <v>567.7639536750372</v>
                </pt>
                <pt idx="13">
                  <v>552.5652491461651</v>
                </pt>
                <pt idx="14">
                  <v>411.551220298858</v>
                </pt>
                <pt idx="15">
                  <v>0</v>
                </pt>
                <pt idx="16">
                  <v>0</v>
                </pt>
                <pt idx="17">
                  <v>390.2832701197534</v>
                </pt>
                <pt idx="18">
                  <v>453.5552859989248</v>
                </pt>
                <pt idx="19">
                  <v>411.8617073955157</v>
                </pt>
                <pt idx="20">
                  <v>369.3814837850571</v>
                </pt>
                <pt idx="21">
                  <v>409.3117187246527</v>
                </pt>
                <pt idx="22">
                  <v>144.3766760692581</v>
                </pt>
                <pt idx="23">
                  <v>96.01370735437241</v>
                </pt>
                <pt idx="24">
                  <v>415.0796555510803</v>
                </pt>
                <pt idx="25">
                  <v>462.6792729566292</v>
                </pt>
                <pt idx="26">
                  <v>496.3957995142744</v>
                </pt>
                <pt idx="27">
                  <v>389.2088793190834</v>
                </pt>
                <pt idx="28">
                  <v>444.0741969957573</v>
                </pt>
                <pt idx="29">
                  <v>218.7895149638802</v>
                </pt>
                <pt idx="30">
                  <v>71.93491388602223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9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'2025_09'!$AC$8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'2025_09'!$AC$9:$AC$752</f>
              <numCache>
                <formatCode>0.000</formatCode>
                <ptCount val="30"/>
                <pt idx="0">
                  <v>2860.672</v>
                </pt>
                <pt idx="1">
                  <v>3300.992000000001</v>
                </pt>
                <pt idx="2">
                  <v>3413.632000000001</v>
                </pt>
                <pt idx="3">
                  <v>3344.895999999999</v>
                </pt>
                <pt idx="4">
                  <v>3217.792000000001</v>
                </pt>
                <pt idx="5">
                  <v>1490.432</v>
                </pt>
                <pt idx="6">
                  <v>565.12</v>
                </pt>
                <pt idx="7">
                  <v>3357.824</v>
                </pt>
                <pt idx="8">
                  <v>3599.232</v>
                </pt>
                <pt idx="9">
                  <v>3580.544</v>
                </pt>
                <pt idx="10">
                  <v>3307.775999999999</v>
                </pt>
                <pt idx="11">
                  <v>3208.448000000001</v>
                </pt>
                <pt idx="12">
                  <v>1678.976</v>
                </pt>
                <pt idx="13">
                  <v>577.6640000000001</v>
                </pt>
                <pt idx="14">
                  <v>3550.080000000001</v>
                </pt>
                <pt idx="15">
                  <v>3633.152</v>
                </pt>
                <pt idx="16">
                  <v>3663.103999999999</v>
                </pt>
                <pt idx="17">
                  <v>3668.352</v>
                </pt>
                <pt idx="18">
                  <v>3703.936000000001</v>
                </pt>
                <pt idx="19">
                  <v>1795.712</v>
                </pt>
                <pt idx="20">
                  <v>466.8159999999999</v>
                </pt>
                <pt idx="21">
                  <v>3094.144000000001</v>
                </pt>
                <pt idx="22">
                  <v>3419.392</v>
                </pt>
                <pt idx="23">
                  <v>3357.312</v>
                </pt>
                <pt idx="24">
                  <v>3444.096</v>
                </pt>
                <pt idx="25">
                  <v>3260.672</v>
                </pt>
                <pt idx="26">
                  <v>1617.408</v>
                </pt>
                <pt idx="27">
                  <v>490.496</v>
                </pt>
                <pt idx="28">
                  <v>2997.504</v>
                </pt>
                <pt idx="29">
                  <v>3234.304</v>
                </pt>
              </numCache>
            </numRef>
          </val>
        </ser>
        <ser>
          <idx val="1"/>
          <order val="1"/>
          <tx>
            <strRef>
              <f>'2025_09'!$AE$8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'2025_09'!$AE$9:$AE$752</f>
              <numCache>
                <formatCode>0.000</formatCode>
                <ptCount val="30"/>
                <pt idx="0">
                  <v>392.0192775654406</v>
                </pt>
                <pt idx="1">
                  <v>385.2018507043392</v>
                </pt>
                <pt idx="2">
                  <v>362.9400871023615</v>
                </pt>
                <pt idx="3">
                  <v>379.5335674468175</v>
                </pt>
                <pt idx="4">
                  <v>415.477409975875</v>
                </pt>
                <pt idx="5">
                  <v>190.358665798079</v>
                </pt>
                <pt idx="6">
                  <v>78.15153517143322</v>
                </pt>
                <pt idx="7">
                  <v>454.7385712660709</v>
                </pt>
                <pt idx="8">
                  <v>487.0103827721268</v>
                </pt>
                <pt idx="9">
                  <v>463.4440961385104</v>
                </pt>
                <pt idx="10">
                  <v>474.6877523761016</v>
                </pt>
                <pt idx="11">
                  <v>452.8754942349434</v>
                </pt>
                <pt idx="12">
                  <v>220.5980361686128</v>
                </pt>
                <pt idx="13">
                  <v>84.71875427129918</v>
                </pt>
                <pt idx="14">
                  <v>420.1950586000576</v>
                </pt>
                <pt idx="15">
                  <v>443.2810162465108</v>
                </pt>
                <pt idx="16">
                  <v>439.3908845231404</v>
                </pt>
                <pt idx="17">
                  <v>459.3333745867477</v>
                </pt>
                <pt idx="18">
                  <v>504.1084112933553</v>
                </pt>
                <pt idx="19">
                  <v>228.3015856593448</v>
                </pt>
                <pt idx="20">
                  <v>66.50826771005833</v>
                </pt>
                <pt idx="21">
                  <v>366.646474919027</v>
                </pt>
                <pt idx="22">
                  <v>414.3721548982751</v>
                </pt>
                <pt idx="23">
                  <v>344.3223402710989</v>
                </pt>
                <pt idx="24">
                  <v>413.0178043667519</v>
                </pt>
                <pt idx="25">
                  <v>394.8036883902744</v>
                </pt>
                <pt idx="26">
                  <v>207.7058753868366</v>
                </pt>
                <pt idx="27">
                  <v>71.93491388602224</v>
                </pt>
                <pt idx="28">
                  <v>383.2089594138449</v>
                </pt>
                <pt idx="29">
                  <v>445.8607323941708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10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'2025_10'!$AC$8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'2025_10'!$AC$9:$AC$752</f>
              <numCache>
                <formatCode>0.000</formatCode>
                <ptCount val="31"/>
                <pt idx="0">
                  <v>3279.359999999999</v>
                </pt>
                <pt idx="1">
                  <v>3212.288</v>
                </pt>
                <pt idx="2">
                  <v>1280.512</v>
                </pt>
                <pt idx="3">
                  <v>1329.664</v>
                </pt>
                <pt idx="4">
                  <v>862.592</v>
                </pt>
                <pt idx="5">
                  <v>3160.448</v>
                </pt>
                <pt idx="6">
                  <v>3279.616</v>
                </pt>
                <pt idx="7">
                  <v>3190.912</v>
                </pt>
                <pt idx="8">
                  <v>2976.512</v>
                </pt>
                <pt idx="9">
                  <v>3007.359999999999</v>
                </pt>
                <pt idx="10">
                  <v>1469.568</v>
                </pt>
                <pt idx="11">
                  <v>851.968</v>
                </pt>
                <pt idx="12">
                  <v>3025.536</v>
                </pt>
                <pt idx="13">
                  <v>3039.104</v>
                </pt>
                <pt idx="14">
                  <v>3147.136</v>
                </pt>
                <pt idx="15">
                  <v>3147.648</v>
                </pt>
                <pt idx="16">
                  <v>2923.136</v>
                </pt>
                <pt idx="17">
                  <v>1608.192</v>
                </pt>
                <pt idx="18">
                  <v>806.1440000000001</v>
                </pt>
                <pt idx="19">
                  <v>3174.399999999999</v>
                </pt>
                <pt idx="20">
                  <v>3324.288</v>
                </pt>
                <pt idx="21">
                  <v>3402.624000000001</v>
                </pt>
                <pt idx="22">
                  <v>3375.359999999999</v>
                </pt>
                <pt idx="23">
                  <v>3186.303999999999</v>
                </pt>
                <pt idx="24">
                  <v>1522.304</v>
                </pt>
                <pt idx="25">
                  <v>790.6560000000001</v>
                </pt>
                <pt idx="26">
                  <v>2863.488</v>
                </pt>
                <pt idx="27">
                  <v>3023.488</v>
                </pt>
                <pt idx="28">
                  <v>3009.28</v>
                </pt>
                <pt idx="29">
                  <v>3163.008</v>
                </pt>
                <pt idx="30">
                  <v>3128.192</v>
                </pt>
              </numCache>
            </numRef>
          </val>
        </ser>
        <ser>
          <idx val="1"/>
          <order val="1"/>
          <tx>
            <strRef>
              <f>'2025_10'!$AE$8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'2025_10'!$AE$9:$AE$752</f>
              <numCache>
                <formatCode>0.000</formatCode>
                <ptCount val="31"/>
                <pt idx="0">
                  <v>434.0003488806333</v>
                </pt>
                <pt idx="1">
                  <v>464.1429027451235</v>
                </pt>
                <pt idx="2">
                  <v>168.4380778221942</v>
                </pt>
                <pt idx="3">
                  <v>190.8669837756703</v>
                </pt>
                <pt idx="4">
                  <v>110.791930113923</v>
                </pt>
                <pt idx="5">
                  <v>379.1313923504955</v>
                </pt>
                <pt idx="6">
                  <v>463.8893449089533</v>
                </pt>
                <pt idx="7">
                  <v>442.9561515397094</v>
                </pt>
                <pt idx="8">
                  <v>367.8630441910784</v>
                </pt>
                <pt idx="9">
                  <v>391.8546370684427</v>
                </pt>
                <pt idx="10">
                  <v>183.1157570816851</v>
                </pt>
                <pt idx="11">
                  <v>124.9474913427359</v>
                </pt>
                <pt idx="12">
                  <v>361.1135624952791</v>
                </pt>
                <pt idx="13">
                  <v>402.8071233183168</v>
                </pt>
                <pt idx="14">
                  <v>435.178024232259</v>
                </pt>
                <pt idx="15">
                  <v>394.9536530603728</v>
                </pt>
                <pt idx="16">
                  <v>343.6423789461965</v>
                </pt>
                <pt idx="17">
                  <v>187.8156315909559</v>
                </pt>
                <pt idx="18">
                  <v>107.9263857576362</v>
                </pt>
                <pt idx="19">
                  <v>364.2531938749352</v>
                </pt>
                <pt idx="20">
                  <v>386.6966163932739</v>
                </pt>
                <pt idx="21">
                  <v>376.5396723615646</v>
                </pt>
                <pt idx="22">
                  <v>452.9223217868986</v>
                </pt>
                <pt idx="23">
                  <v>397.0867933349612</v>
                </pt>
                <pt idx="24">
                  <v>180.1712664821829</v>
                </pt>
                <pt idx="25">
                  <v>108.2941815608094</v>
                </pt>
                <pt idx="26">
                  <v>291.6035419090362</v>
                </pt>
                <pt idx="27">
                  <v>350.0064699584854</v>
                </pt>
                <pt idx="28">
                  <v>338.6534361238405</v>
                </pt>
                <pt idx="29">
                  <v>402.4014896991894</v>
                </pt>
                <pt idx="30">
                  <v>411.6190345168048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11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'2025_11'!$AC$8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'2025_11'!$AC$9:$AC$752</f>
              <numCache>
                <formatCode>0.000</formatCode>
                <ptCount val="30"/>
                <pt idx="0">
                  <v>1004.416</v>
                </pt>
                <pt idx="1">
                  <v>640.64</v>
                </pt>
                <pt idx="2">
                  <v>3023.744</v>
                </pt>
                <pt idx="3">
                  <v>3119.232</v>
                </pt>
                <pt idx="4">
                  <v>3202.560000000001</v>
                </pt>
                <pt idx="5">
                  <v>3328.512</v>
                </pt>
                <pt idx="6">
                  <v>3135.104</v>
                </pt>
                <pt idx="7">
                  <v>1814.144</v>
                </pt>
                <pt idx="8">
                  <v>892.7999999999998</v>
                </pt>
                <pt idx="9">
                  <v>3080.32</v>
                </pt>
                <pt idx="10">
                  <v>3303.424</v>
                </pt>
                <pt idx="11">
                  <v>3319.552</v>
                </pt>
                <pt idx="12">
                  <v>3552</v>
                </pt>
                <pt idx="13">
                  <v>3405.568</v>
                </pt>
                <pt idx="14">
                  <v>1918.592</v>
                </pt>
                <pt idx="15">
                  <v>669.4399999999999</v>
                </pt>
                <pt idx="16">
                  <v>3595.776</v>
                </pt>
                <pt idx="17">
                  <v>3819.648000000001</v>
                </pt>
                <pt idx="18">
                  <v>3825.28</v>
                </pt>
                <pt idx="19">
                  <v>3800.448</v>
                </pt>
                <pt idx="20">
                  <v>3443.455999999999</v>
                </pt>
                <pt idx="21">
                  <v>1794.688</v>
                </pt>
                <pt idx="22">
                  <v>944.8960000000002</v>
                </pt>
                <pt idx="23">
                  <v>3156.352</v>
                </pt>
                <pt idx="24">
                  <v>3363.584</v>
                </pt>
                <pt idx="25">
                  <v>3410.559999999999</v>
                </pt>
                <pt idx="26">
                  <v>3375.872</v>
                </pt>
                <pt idx="27">
                  <v>3374.336</v>
                </pt>
                <pt idx="28">
                  <v>2035.2</v>
                </pt>
                <pt idx="29">
                  <v>1068.416</v>
                </pt>
              </numCache>
            </numRef>
          </val>
        </ser>
        <ser>
          <idx val="1"/>
          <order val="1"/>
          <tx>
            <strRef>
              <f>'2025_11'!$AE$8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'2025_11'!$AE$9:$AE$752</f>
              <numCache>
                <formatCode>0.000</formatCode>
                <ptCount val="30"/>
                <pt idx="0">
                  <v>138.0678381839058</v>
                </pt>
                <pt idx="1">
                  <v>87.52314208748675</v>
                </pt>
                <pt idx="2">
                  <v>343.7982706250253</v>
                </pt>
                <pt idx="3">
                  <v>433.5903968878717</v>
                </pt>
                <pt idx="4">
                  <v>367.7745092514035</v>
                </pt>
                <pt idx="5">
                  <v>387.7004511009177</v>
                </pt>
                <pt idx="6">
                  <v>397.2201575459362</v>
                </pt>
                <pt idx="7">
                  <v>207.4631274288306</v>
                </pt>
                <pt idx="8">
                  <v>130.9358101135191</v>
                </pt>
                <pt idx="9">
                  <v>368.9750875591005</v>
                </pt>
                <pt idx="10">
                  <v>401.771831659212</v>
                </pt>
                <pt idx="11">
                  <v>442.0343744245508</v>
                </pt>
                <pt idx="12">
                  <v>466.0993961544962</v>
                </pt>
                <pt idx="13">
                  <v>424.1444127930762</v>
                </pt>
                <pt idx="14">
                  <v>219.2003162731597</v>
                </pt>
                <pt idx="15">
                  <v>93.06008553720361</v>
                </pt>
                <pt idx="16">
                  <v>409.9211084678008</v>
                </pt>
                <pt idx="17">
                  <v>476.0770594230505</v>
                </pt>
                <pt idx="18">
                  <v>441.1837866287061</v>
                </pt>
                <pt idx="19">
                  <v>461.6281376300333</v>
                </pt>
                <pt idx="20">
                  <v>410.6114169470846</v>
                </pt>
                <pt idx="21">
                  <v>203.2837398156564</v>
                </pt>
                <pt idx="22">
                  <v>122.0424744128831</v>
                </pt>
                <pt idx="23">
                  <v>364.4120996590344</v>
                </pt>
                <pt idx="24">
                  <v>397.155187302132</v>
                </pt>
                <pt idx="25">
                  <v>395.0186693992298</v>
                </pt>
                <pt idx="26">
                  <v>402.3908721168572</v>
                </pt>
                <pt idx="27">
                  <v>437.8592304404959</v>
                </pt>
                <pt idx="28">
                  <v>255.7116027667604</v>
                </pt>
                <pt idx="29">
                  <v>156.6912124756335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12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'2025_12'!$AC$8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'2025_12'!$AC$9:$AC$752</f>
              <numCache>
                <formatCode>0.000</formatCode>
                <ptCount val="31"/>
                <pt idx="0">
                  <v>3327.232</v>
                </pt>
                <pt idx="1">
                  <v>3231.488</v>
                </pt>
                <pt idx="2">
                  <v>3246.72</v>
                </pt>
                <pt idx="3">
                  <v>3134.464</v>
                </pt>
                <pt idx="4">
                  <v>2932.096</v>
                </pt>
                <pt idx="5">
                  <v>1355.392</v>
                </pt>
                <pt idx="6">
                  <v>691.5839999999998</v>
                </pt>
                <pt idx="7">
                  <v>3253.375999999999</v>
                </pt>
                <pt idx="8">
                  <v>3721.088</v>
                </pt>
                <pt idx="9">
                  <v>3687.68</v>
                </pt>
                <pt idx="10">
                  <v>3288.832000000001</v>
                </pt>
                <pt idx="11">
                  <v>3053.056</v>
                </pt>
                <pt idx="12">
                  <v>1291.008</v>
                </pt>
                <pt idx="13">
                  <v>734.9760000000001</v>
                </pt>
                <pt idx="14">
                  <v>2736.256</v>
                </pt>
                <pt idx="15">
                  <v>2991.232</v>
                </pt>
                <pt idx="16">
                  <v>3192.32</v>
                </pt>
                <pt idx="17">
                  <v>3126.016000000001</v>
                </pt>
                <pt idx="18">
                  <v>1277.44</v>
                </pt>
                <pt idx="19">
                  <v>466.688</v>
                </pt>
                <pt idx="20">
                  <v>457.728</v>
                </pt>
                <pt idx="21">
                  <v>529.7919999999999</v>
                </pt>
                <pt idx="22">
                  <v>448.3839999999999</v>
                </pt>
                <pt idx="23">
                  <v>452.2239999999999</v>
                </pt>
                <pt idx="24">
                  <v>450.944</v>
                </pt>
                <pt idx="25">
                  <v>454.912</v>
                </pt>
                <pt idx="26">
                  <v>456.7039999999999</v>
                </pt>
                <pt idx="27">
                  <v>446.3359999999998</v>
                </pt>
                <pt idx="28">
                  <v>486.0159999999998</v>
                </pt>
                <pt idx="29">
                  <v>459.3919999999999</v>
                </pt>
                <pt idx="30">
                  <v>454.912</v>
                </pt>
              </numCache>
            </numRef>
          </val>
        </ser>
        <ser>
          <idx val="1"/>
          <order val="1"/>
          <tx>
            <strRef>
              <f>'2025_12'!$AE$8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'2025_12'!$AE$9:$AE$752</f>
              <numCache>
                <formatCode>0.000</formatCode>
                <ptCount val="31"/>
                <pt idx="0">
                  <v>425.1473386931115</v>
                </pt>
                <pt idx="1">
                  <v>390.4403595206693</v>
                </pt>
                <pt idx="2">
                  <v>409.2590980647919</v>
                </pt>
                <pt idx="3">
                  <v>348.4735551755829</v>
                </pt>
                <pt idx="4">
                  <v>359.3824964499828</v>
                </pt>
                <pt idx="5">
                  <v>162.8605628876375</v>
                </pt>
                <pt idx="6">
                  <v>97.40948231028383</v>
                </pt>
                <pt idx="7">
                  <v>415.4560514446958</v>
                </pt>
                <pt idx="8">
                  <v>502.6266046831333</v>
                </pt>
                <pt idx="9">
                  <v>445.4421894144136</v>
                </pt>
                <pt idx="10">
                  <v>405.9544198582919</v>
                </pt>
                <pt idx="11">
                  <v>409.6384891872235</v>
                </pt>
                <pt idx="12">
                  <v>147.486311835687</v>
                </pt>
                <pt idx="13">
                  <v>90.35290277653452</v>
                </pt>
                <pt idx="14">
                  <v>360.6598801424913</v>
                </pt>
                <pt idx="15">
                  <v>371.2389617697551</v>
                </pt>
                <pt idx="16">
                  <v>387.8285594811881</v>
                </pt>
                <pt idx="17">
                  <v>352.7500647576172</v>
                </pt>
                <pt idx="18">
                  <v>157.3345493943495</v>
                </pt>
                <pt idx="19">
                  <v>68.44329228299506</v>
                </pt>
                <pt idx="20">
                  <v>63.40101262378231</v>
                </pt>
                <pt idx="21">
                  <v>74.86656295812935</v>
                </pt>
                <pt idx="22">
                  <v>59.2248647802862</v>
                </pt>
                <pt idx="23">
                  <v>54.7850287426255</v>
                </pt>
                <pt idx="24">
                  <v>66.13431670679967</v>
                </pt>
                <pt idx="25">
                  <v>66.71625364063752</v>
                </pt>
                <pt idx="26">
                  <v>59.15106515860143</v>
                </pt>
                <pt idx="27">
                  <v>65.45851897718151</v>
                </pt>
                <pt idx="28">
                  <v>53.32217605308117</v>
                </pt>
                <pt idx="29">
                  <v>55.68893416409229</v>
                </pt>
                <pt idx="30">
                  <v>51.18196814776866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13.xml><?xml version="1.0" encoding="utf-8"?>
<chartSpace xmlns:a="http://schemas.openxmlformats.org/drawingml/2006/main" xmlns="http://schemas.openxmlformats.org/drawingml/2006/chart">
  <chart>
    <plotArea>
      <layout/>
      <barChart>
        <barDir val="col"/>
        <grouping val="stacked"/>
        <varyColors val="0"/>
        <ser>
          <idx val="0"/>
          <order val="0"/>
          <tx>
            <strRef>
              <f>Jahresübersicht!$C$8</f>
              <strCache>
                <ptCount val="1"/>
                <pt idx="0">
                  <v>Wirkverbrauch [kWh]</v>
                </pt>
              </strCache>
            </strRef>
          </tx>
          <spPr>
            <a:solidFill>
              <a:srgbClr val="92D050"/>
            </a:solidFill>
            <a:ln>
              <a:noFill/>
              <a:prstDash val="solid"/>
            </a:ln>
          </spPr>
          <invertIfNegative val="0"/>
          <val>
            <numRef>
              <f>Jahresübersicht!$C$9:$C$20</f>
              <numCache>
                <formatCode>#,##0.00</formatCode>
                <ptCount val="12"/>
                <pt idx="0">
                  <v>0</v>
                </pt>
                <pt idx="1">
                  <v>65998.208</v>
                </pt>
                <pt idx="2">
                  <v>58208.192</v>
                </pt>
                <pt idx="3">
                  <v>55195.00799999999</v>
                </pt>
                <pt idx="4">
                  <v>71012.79999999999</v>
                </pt>
                <pt idx="5">
                  <v>74819.84</v>
                </pt>
                <pt idx="6">
                  <v>95266.56</v>
                </pt>
                <pt idx="7">
                  <v>81849.72799999997</v>
                </pt>
                <pt idx="8">
                  <v>82900.48000000001</v>
                </pt>
                <pt idx="9">
                  <v>79561.088</v>
                </pt>
                <pt idx="10">
                  <v>80418.55999999998</v>
                </pt>
                <pt idx="11">
                  <v>55836.28800000002</v>
                </pt>
              </numCache>
            </numRef>
          </val>
        </ser>
        <ser>
          <idx val="1"/>
          <order val="1"/>
          <tx>
            <strRef>
              <f>Jahresübersicht!$D$8</f>
              <strCache>
                <ptCount val="1"/>
                <pt idx="0">
                  <v>Differenz [kWh]</v>
                </pt>
              </strCache>
            </strRef>
          </tx>
          <spPr>
            <a:solidFill>
              <a:srgbClr val="C00000"/>
            </a:solidFill>
            <a:ln>
              <a:noFill/>
              <a:prstDash val="solid"/>
            </a:ln>
          </spPr>
          <invertIfNegative val="0"/>
          <val>
            <numRef>
              <f>Jahresübersicht!$E$9:$E$20</f>
              <numCache>
                <formatCode>#,##0.00</formatCode>
                <ptCount val="12"/>
                <pt idx="0">
                  <v>0</v>
                </pt>
                <pt idx="1">
                  <v>5832.731461818265</v>
                </pt>
                <pt idx="2">
                  <v>5405.074429015238</v>
                </pt>
                <pt idx="3">
                  <v>7550.635537846908</v>
                </pt>
                <pt idx="4">
                  <v>9644.436634910957</v>
                </pt>
                <pt idx="5">
                  <v>9972.14909942295</v>
                </pt>
                <pt idx="6">
                  <v>12324.1647377076</v>
                </pt>
                <pt idx="7">
                  <v>10715.39839405054</v>
                </pt>
                <pt idx="8">
                  <v>10444.74702353753</v>
                </pt>
                <pt idx="9">
                  <v>10015.68283922364</v>
                </pt>
                <pt idx="10">
                  <v>9843.345805111052</v>
                </pt>
                <pt idx="11">
                  <v>6978.115872083421</v>
                </pt>
              </numCache>
            </numRef>
          </val>
        </ser>
        <dLbls>
          <showLegendKey val="0"/>
          <showVal val="0"/>
          <showCatName val="0"/>
          <showSerName val="0"/>
          <showPercent val="0"/>
          <showBubbleSize val="0"/>
        </dLbls>
        <gapWidth val="150"/>
        <overlap val="100"/>
        <axId val="2041671775"/>
        <axId val="451822223"/>
      </barChart>
      <catAx>
        <axId val="2041671775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451822223"/>
        <crosses val="autoZero"/>
        <auto val="1"/>
        <lblAlgn val="ctr"/>
        <lblOffset val="100"/>
        <noMultiLvlLbl val="0"/>
      </catAx>
      <valAx>
        <axId val="451822223"/>
        <scaling>
          <orientation val="minMax"/>
        </scaling>
        <delete val="0"/>
        <axPos val="l"/>
        <majorGridlines>
          <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#,##0.00" sourceLinked="1"/>
        <majorTickMark val="none"/>
        <minorTickMark val="none"/>
        <tickLblPos val="nextTo"/>
        <spPr>
          <a:noFill/>
          <a:ln>
            <a:noFill/>
            <a:prstDash val="solid"/>
          </a:ln>
        </spPr>
        <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None</a:t>
            </a:r>
            <a:endParaRPr lang="de-DE"/>
          </a:p>
        </txPr>
        <crossAx val="2041671775"/>
        <crosses val="autoZero"/>
        <crossBetween val="between"/>
      </valAx>
    </plotArea>
    <legend>
      <legendPos val="b"/>
      <overlay val="0"/>
      <spPr>
        <a:noFill/>
        <a:ln>
          <a:noFill/>
          <a:prstDash val="solid"/>
        </a:ln>
      </spPr>
      <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>None</a:t>
          </a:r>
          <a:endParaRPr lang="de-DE"/>
        </a:p>
      </txPr>
    </legend>
    <plotVisOnly val="1"/>
    <dispBlanksAs val="gap"/>
  </chart>
  <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omments/comment1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2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3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4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5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6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7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8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9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10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11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12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  <comment ref="X6" authorId="0" shapeId="0">
      <text>
        <t>BAFA:
kg CO2 aus 
BAFA-Tabelle</t>
      </text>
    </comment>
    <comment ref="S8" authorId="0" shapeId="0">
      <text>
        <t xml:space="preserve">Prüfung
KwH_ZUG = Kontrollwert </t>
      </text>
    </comment>
    <comment ref="Y8" authorId="0" shapeId="0">
      <text>
        <t xml:space="preserve">Trafo Stufe:
</t>
      </text>
    </comment>
    <comment ref="Z8" authorId="0" shapeId="0">
      <text>
        <t>Selekt:
T = Tagesansicht</t>
      </text>
    </comment>
  </commentList>
</comments>
</file>

<file path=xl/comments/comment13.xml><?xml version="1.0" encoding="utf-8"?>
<comments xmlns="http://schemas.openxmlformats.org/spreadsheetml/2006/main">
  <authors>
    <author>Gerhard Marder</author>
    <author>Unbekannter Autor</author>
  </authors>
  <commentList>
    <comment ref="Q3" authorId="0" shapeId="0">
      <text>
        <t>Wert für 
Bypass</t>
      </text>
    </comment>
    <comment ref="Q4" authorId="1" shapeId="0">
      <text>
        <t>Wert für 
Stufe 1</t>
      </text>
    </comment>
    <comment ref="Q5" authorId="1" shapeId="0">
      <text>
        <t>Wert für 
Stufe 2</t>
      </text>
    </comment>
    <comment ref="Q6" authorId="1" shapeId="0">
      <text>
        <t>Wert für 
Stufe 3</t>
      </text>
    </comment>
  </commentList>
</comments>
</file>

<file path=xl/comments/comment14.xml><?xml version="1.0" encoding="utf-8"?>
<comments xmlns="http://schemas.openxmlformats.org/spreadsheetml/2006/main">
  <authors>
    <author>Unbekannter Autor</author>
  </authors>
  <commentList>
    <comment ref="R4" authorId="0" shapeId="0">
      <text>
        <t>Wert für 
Stufe 1</t>
      </text>
    </comment>
    <comment ref="R5" authorId="0" shapeId="0">
      <text>
        <t>Wert für 
Stufe 2</t>
      </text>
    </comment>
    <comment ref="R6" authorId="0" shapeId="0">
      <text>
        <t>Wert für 
Stufe 3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 /></Relationships>
</file>

<file path=xl/drawings/_rels/drawing3.xml.rels><Relationships xmlns="http://schemas.openxmlformats.org/package/2006/relationships"><Relationship Type="http://schemas.openxmlformats.org/officeDocument/2006/relationships/chart" Target="/xl/charts/chart3.xml" Id="rId1" /></Relationships>
</file>

<file path=xl/drawings/_rels/drawing4.xml.rels><Relationships xmlns="http://schemas.openxmlformats.org/package/2006/relationships"><Relationship Type="http://schemas.openxmlformats.org/officeDocument/2006/relationships/chart" Target="/xl/charts/chart4.xml" Id="rId1" /></Relationships>
</file>

<file path=xl/drawings/_rels/drawing5.xml.rels><Relationships xmlns="http://schemas.openxmlformats.org/package/2006/relationships"><Relationship Type="http://schemas.openxmlformats.org/officeDocument/2006/relationships/chart" Target="/xl/charts/chart5.xml" Id="rId1" /></Relationships>
</file>

<file path=xl/drawings/_rels/drawing6.xml.rels><Relationships xmlns="http://schemas.openxmlformats.org/package/2006/relationships"><Relationship Type="http://schemas.openxmlformats.org/officeDocument/2006/relationships/chart" Target="/xl/charts/chart6.xml" Id="rId1" /></Relationships>
</file>

<file path=xl/drawings/_rels/drawing7.xml.rels><Relationships xmlns="http://schemas.openxmlformats.org/package/2006/relationships"><Relationship Type="http://schemas.openxmlformats.org/officeDocument/2006/relationships/chart" Target="/xl/charts/chart7.xml" Id="rId1" /></Relationships>
</file>

<file path=xl/drawings/_rels/drawing8.xml.rels><Relationships xmlns="http://schemas.openxmlformats.org/package/2006/relationships"><Relationship Type="http://schemas.openxmlformats.org/officeDocument/2006/relationships/chart" Target="/xl/charts/chart8.xml" Id="rId1" /></Relationships>
</file>

<file path=xl/drawings/_rels/drawing9.xml.rels><Relationships xmlns="http://schemas.openxmlformats.org/package/2006/relationships"><Relationship Type="http://schemas.openxmlformats.org/officeDocument/2006/relationships/chart" Target="/xl/charts/chart9.xml" Id="rId1" /></Relationships>
</file>

<file path=xl/drawings/_rels/drawing10.xml.rels><Relationships xmlns="http://schemas.openxmlformats.org/package/2006/relationships"><Relationship Type="http://schemas.openxmlformats.org/officeDocument/2006/relationships/chart" Target="/xl/charts/chart10.xml" Id="rId1" 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1.xml" Id="rId1" 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.xml" Id="rId1" 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2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3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4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5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6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7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8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9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10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1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12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26</col>
      <colOff>219075</colOff>
      <row>753</row>
      <rowOff>19050</rowOff>
    </from>
    <to>
      <col>32</col>
      <colOff>112183</colOff>
      <row>770</row>
      <rowOff>159808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drawings/drawing13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1</col>
      <colOff>9524</colOff>
      <row>21</row>
      <rowOff>28576</rowOff>
    </from>
    <to>
      <col>6</col>
      <colOff>21167</colOff>
      <row>38</row>
      <rowOff>148168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externalLinks/_rels/externalLink1.xml.rels><Relationships xmlns="http://schemas.openxmlformats.org/package/2006/relationships"><Relationship Type="http://schemas.openxmlformats.org/officeDocument/2006/relationships/externalLinkPath" Target="file:///C:\Users\obarthel\Desktop\Excel%20Dimensionierung\Dimensionierung%20klein%20Vorlage_V4.xlsm" TargetMode="External" Id="rId1" /></Relationships>
</file>

<file path=xl/externalLinks/externalLink1.xml><?xml version="1.0" encoding="utf-8"?>
<externalLink xmlns:r="http://schemas.openxmlformats.org/officeDocument/2006/relationships" xmlns="http://schemas.openxmlformats.org/spreadsheetml/2006/main">
  <externalBook r:id="rId1">
    <sheetNames>
      <sheetName val="Dimensionierung"/>
      <sheetName val="Messdateneingabe"/>
      <sheetName val="Datenerfassung"/>
      <sheetName val="Textvorlagen"/>
      <sheetName val="Richtpreisangebot"/>
      <sheetName val="Trafostation  alt"/>
      <sheetName val="Angebot &gt;5000€"/>
      <sheetName val="Angebot o. Bafa"/>
      <sheetName val="Angebot Berechnung"/>
      <sheetName val="Angebot Berechnung ohne BAFA"/>
      <sheetName val="PLZ"/>
    </sheetNames>
    <sheetDataSet>
      <sheetData sheetId="0"/>
      <sheetData sheetId="1">
        <row r="7">
          <cell r="B7">
            <v>392.24800847340396</v>
          </cell>
        </row>
      </sheetData>
      <sheetData sheetId="2">
        <row r="70">
          <cell r="C70">
            <v>0.25</v>
          </cell>
        </row>
      </sheetData>
      <sheetData sheetId="3">
        <row r="1">
          <cell r="A1" t="str">
            <v>Trafo 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 /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 /><Relationship Type="http://schemas.openxmlformats.org/officeDocument/2006/relationships/comments" Target="/xl/comments/comment3.xml" Id="comments" /><Relationship Type="http://schemas.openxmlformats.org/officeDocument/2006/relationships/vmlDrawing" Target="/xl/drawings/commentsDrawing3.vml" Id="anysvml" 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 /><Relationship Type="http://schemas.openxmlformats.org/officeDocument/2006/relationships/comments" Target="/xl/comments/comment4.xml" Id="comments" /><Relationship Type="http://schemas.openxmlformats.org/officeDocument/2006/relationships/vmlDrawing" Target="/xl/drawings/commentsDrawing4.vml" Id="anysvml" 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 /><Relationship Type="http://schemas.openxmlformats.org/officeDocument/2006/relationships/comments" Target="/xl/comments/comment5.xml" Id="comments" /><Relationship Type="http://schemas.openxmlformats.org/officeDocument/2006/relationships/vmlDrawing" Target="/xl/drawings/commentsDrawing5.vml" Id="anysvml" 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 /><Relationship Type="http://schemas.openxmlformats.org/officeDocument/2006/relationships/comments" Target="/xl/comments/comment6.xml" Id="comments" /><Relationship Type="http://schemas.openxmlformats.org/officeDocument/2006/relationships/vmlDrawing" Target="/xl/drawings/commentsDrawing6.vml" Id="anysvml" 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 /><Relationship Type="http://schemas.openxmlformats.org/officeDocument/2006/relationships/comments" Target="/xl/comments/comment7.xml" Id="comments" /><Relationship Type="http://schemas.openxmlformats.org/officeDocument/2006/relationships/vmlDrawing" Target="/xl/drawings/commentsDrawing7.vml" Id="anysvml" 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 /><Relationship Type="http://schemas.openxmlformats.org/officeDocument/2006/relationships/comments" Target="/xl/comments/comment8.xml" Id="comments" /><Relationship Type="http://schemas.openxmlformats.org/officeDocument/2006/relationships/vmlDrawing" Target="/xl/drawings/commentsDrawing8.vml" Id="anysvml" 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 /><Relationship Type="http://schemas.openxmlformats.org/officeDocument/2006/relationships/comments" Target="/xl/comments/comment9.xml" Id="comments" /><Relationship Type="http://schemas.openxmlformats.org/officeDocument/2006/relationships/vmlDrawing" Target="/xl/drawings/commentsDrawing9.vml" Id="anysvml" 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 /><Relationship Type="http://schemas.openxmlformats.org/officeDocument/2006/relationships/comments" Target="/xl/comments/comment10.xml" Id="comments" /><Relationship Type="http://schemas.openxmlformats.org/officeDocument/2006/relationships/vmlDrawing" Target="/xl/drawings/commentsDrawing10.vml" Id="anysvml" 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 /><Relationship Type="http://schemas.openxmlformats.org/officeDocument/2006/relationships/comments" Target="/xl/comments/comment11.xml" Id="comments" /><Relationship Type="http://schemas.openxmlformats.org/officeDocument/2006/relationships/vmlDrawing" Target="/xl/drawings/commentsDrawing11.vml" Id="anysvml" 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 /><Relationship Type="http://schemas.openxmlformats.org/officeDocument/2006/relationships/comments" Target="/xl/comments/comment12.xml" Id="comments" /><Relationship Type="http://schemas.openxmlformats.org/officeDocument/2006/relationships/vmlDrawing" Target="/xl/drawings/commentsDrawing12.vml" Id="anysvml" 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 /></Relationships>
</file>

<file path=xl/worksheets/_rels/sheet14.xml.rels><Relationships xmlns="http://schemas.openxmlformats.org/package/2006/relationships"><Relationship Type="http://schemas.openxmlformats.org/officeDocument/2006/relationships/comments" Target="/xl/comments/comment13.xml" Id="comments" /><Relationship Type="http://schemas.openxmlformats.org/officeDocument/2006/relationships/vmlDrawing" Target="/xl/drawings/commentsDrawing13.vml" Id="anysvml" /></Relationships>
</file>

<file path=xl/worksheets/_rels/sheet15.xml.rels><Relationships xmlns="http://schemas.openxmlformats.org/package/2006/relationships"><Relationship Type="http://schemas.openxmlformats.org/officeDocument/2006/relationships/hyperlink" Target="http://www.esaver.eu/" TargetMode="External" Id="rId1" /><Relationship Type="http://schemas.openxmlformats.org/officeDocument/2006/relationships/hyperlink" Target="mailto:msr@esaver.eu" TargetMode="External" Id="rId2" /><Relationship Type="http://schemas.openxmlformats.org/officeDocument/2006/relationships/comments" Target="/xl/comments/comment14.xml" Id="comments" /><Relationship Type="http://schemas.openxmlformats.org/officeDocument/2006/relationships/vmlDrawing" Target="/xl/drawings/commentsDrawing14.vml" Id="anysvml" /></Relationships>
</file>

<file path=xl/worksheets/sheet1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O4" sqref="O4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28515625" bestFit="1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'Projekt-Daten'!B11</f>
        <v/>
      </c>
      <c r="N2" s="26" t="n"/>
      <c r="O2" s="123">
        <f>Vordefintion!O2</f>
        <v/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>
        <f>'Projekt-Daten'!O3</f>
        <v/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'Projekt-Daten'!O4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'Projekt-Daten'!O5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'Projekt-Daten'!O6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>
        <f>O4</f>
        <v/>
      </c>
      <c r="J8">
        <f>O5</f>
        <v/>
      </c>
      <c r="K8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2025-01-01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2025-01-01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2025-01-01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2025-01-01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2025-01-01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2025-01-01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2025-01-01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2025-01-01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2025-01-01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2025-01-01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2025-01-01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2025-01-01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2025-01-01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2025-01-01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2025-01-01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2025-01-01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2025-01-01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2025-01-01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2025-01-01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2025-01-01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2025-01-01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2025-01-01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2025-01-01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2025-01-01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2025-01-02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2025-01-02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2025-01-02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2025-01-02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2025-01-02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2025-01-02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2025-01-02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2025-01-02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2025-01-02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2025-01-02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2025-01-02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2025-01-02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2025-01-02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2025-01-02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2025-01-02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2025-01-02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2025-01-02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2025-01-02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2025-01-02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2025-01-02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2025-01-02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2025-01-02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2025-01-02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2025-01-02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2025-01-03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2025-01-03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2025-01-03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2025-01-03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2025-01-03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2025-01-03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2025-01-03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2025-01-03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2025-01-03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2025-01-03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2025-01-03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2025-01-03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2025-01-03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2025-01-03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2025-01-03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2025-01-03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2025-01-03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2025-01-03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2025-01-03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2025-01-03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2025-01-03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2025-01-03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2025-01-03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2025-01-03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2025-01-04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2025-01-04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2025-01-04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2025-01-04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2025-01-04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2025-01-04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2025-01-04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2025-01-04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2025-01-04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2025-01-04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2025-01-04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2025-01-04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2025-01-04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2025-01-04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2025-01-04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2025-01-04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2025-01-04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2025-01-04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2025-01-04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2025-01-04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2025-01-04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2025-01-04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2025-01-04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2025-01-04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2025-01-05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2025-01-05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2025-01-05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2025-01-05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2025-01-05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2025-01-05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2025-01-05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2025-01-05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2025-01-05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2025-01-05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2025-01-05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2025-01-05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2025-01-05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2025-01-05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2025-01-05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2025-01-05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2025-01-05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2025-01-05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2025-01-05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2025-01-05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2025-01-05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2025-01-05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2025-01-05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2025-01-05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2025-01-06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2025-01-06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2025-01-06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2025-01-06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2025-01-06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2025-01-06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2025-01-06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2025-01-06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2025-01-06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2025-01-06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2025-01-06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2025-01-06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2025-01-06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2025-01-06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2025-01-06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2025-01-06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2025-01-06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2025-01-06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2025-01-06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2025-01-06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2025-01-06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2025-01-06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2025-01-06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2025-01-06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2025-01-07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2025-01-07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2025-01-07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2025-01-07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2025-01-07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2025-01-07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2025-01-07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2025-01-07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2025-01-07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2025-01-07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2025-01-07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2025-01-07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2025-01-07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2025-01-07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2025-01-07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2025-01-07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2025-01-07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2025-01-07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2025-01-07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2025-01-07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2025-01-07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2025-01-07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2025-01-07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2025-01-07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2025-01-08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2025-01-08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2025-01-08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2025-01-08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2025-01-08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2025-01-08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2025-01-08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2025-01-08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2025-01-08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2025-01-08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2025-01-08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2025-01-08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2025-01-08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2025-01-08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2025-01-08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2025-01-08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2025-01-08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2025-01-08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2025-01-08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2025-01-08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2025-01-08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2025-01-08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2025-01-08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2025-01-08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2025-01-09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2025-01-09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2025-01-09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2025-01-09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2025-01-09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2025-01-09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2025-01-09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2025-01-09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2025-01-09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2025-01-09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2025-01-09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2025-01-09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2025-01-09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2025-01-09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2025-01-09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2025-01-09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2025-01-09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2025-01-09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2025-01-09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2025-01-09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2025-01-09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2025-01-09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2025-01-09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2025-01-09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2025-01-10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2025-01-10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2025-01-10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2025-01-10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2025-01-10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2025-01-10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2025-01-10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2025-01-10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2025-01-10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2025-01-10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2025-01-10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2025-01-10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2025-01-10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2025-01-10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2025-01-10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2025-01-10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2025-01-10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2025-01-10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2025-01-10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2025-01-10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2025-01-10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2025-01-10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2025-01-10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2025-01-10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2025-01-11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2025-01-11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2025-01-11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2025-01-11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2025-01-11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2025-01-11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2025-01-11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2025-01-11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2025-01-11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2025-01-11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2025-01-11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2025-01-11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2025-01-11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2025-01-11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2025-01-11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2025-01-11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2025-01-11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2025-01-11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2025-01-11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2025-01-11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2025-01-11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2025-01-11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2025-01-11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2025-01-11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2025-01-12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2025-01-12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2025-01-12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2025-01-12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2025-01-12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2025-01-12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2025-01-12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2025-01-12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2025-01-12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2025-01-12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2025-01-12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2025-01-12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2025-01-12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2025-01-12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2025-01-12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2025-01-12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2025-01-12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2025-01-12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2025-01-12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2025-01-12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2025-01-12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2025-01-12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2025-01-12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2025-01-12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2025-01-13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2025-01-13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2025-01-13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2025-01-13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2025-01-13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2025-01-13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2025-01-13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2025-01-13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2025-01-13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2025-01-13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2025-01-13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2025-01-13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2025-01-13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2025-01-13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2025-01-13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2025-01-13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2025-01-13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2025-01-13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2025-01-13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2025-01-13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2025-01-13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2025-01-13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2025-01-13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2025-01-13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2025-01-14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2025-01-14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2025-01-14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2025-01-14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2025-01-14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2025-01-14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2025-01-14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2025-01-14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2025-01-14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2025-01-14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2025-01-14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2025-01-14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2025-01-14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2025-01-14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2025-01-14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2025-01-14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2025-01-14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2025-01-14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2025-01-14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2025-01-14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2025-01-14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2025-01-14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2025-01-14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2025-01-14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2025-01-15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2025-01-15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2025-01-15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2025-01-15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2025-01-15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2025-01-15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2025-01-15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2025-01-15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2025-01-15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2025-01-15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2025-01-15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2025-01-15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2025-01-15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2025-01-15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2025-01-15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2025-01-15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2025-01-15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2025-01-15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2025-01-15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2025-01-15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2025-01-15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2025-01-15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2025-01-15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2025-01-15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2025-01-16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2025-01-16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2025-01-16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2025-01-16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2025-01-16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2025-01-16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2025-01-16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2025-01-16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2025-01-16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2025-01-16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2025-01-16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2025-01-16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2025-01-16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2025-01-16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2025-01-16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2025-01-16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2025-01-16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2025-01-16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2025-01-16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2025-01-16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2025-01-16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2025-01-16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2025-01-16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2025-01-16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2025-01-17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2025-01-17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2025-01-17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2025-01-17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2025-01-17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2025-01-17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2025-01-17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2025-01-17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2025-01-17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2025-01-17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2025-01-17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2025-01-17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2025-01-17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2025-01-17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2025-01-17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2025-01-17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2025-01-17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2025-01-17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2025-01-17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2025-01-17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2025-01-17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2025-01-17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2025-01-17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2025-01-17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2025-01-18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2025-01-18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2025-01-18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2025-01-18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2025-01-18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2025-01-18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2025-01-18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2025-01-18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2025-01-18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2025-01-18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2025-01-18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2025-01-18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2025-01-18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2025-01-18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2025-01-18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2025-01-18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2025-01-18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2025-01-18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2025-01-18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2025-01-18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2025-01-18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2025-01-18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2025-01-18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2025-01-18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2025-01-19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2025-01-19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2025-01-19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2025-01-19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2025-01-19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2025-01-19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2025-01-19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2025-01-19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2025-01-19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2025-01-19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2025-01-19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2025-01-19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2025-01-19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2025-01-19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2025-01-19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2025-01-19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2025-01-19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2025-01-19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2025-01-19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2025-01-19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2025-01-19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2025-01-19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2025-01-19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2025-01-19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2025-01-20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2025-01-20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2025-01-20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2025-01-20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2025-01-20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2025-01-20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2025-01-20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2025-01-20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2025-01-20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2025-01-20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2025-01-20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2025-01-20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2025-01-20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2025-01-20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2025-01-20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2025-01-20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2025-01-20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2025-01-20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2025-01-20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2025-01-20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2025-01-20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2025-01-20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2025-01-20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2025-01-20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2025-01-21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2025-01-21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2025-01-21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2025-01-21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2025-01-21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2025-01-21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2025-01-21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2025-01-21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2025-01-21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2025-01-21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2025-01-21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2025-01-21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2025-01-21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2025-01-21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2025-01-21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2025-01-21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2025-01-21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2025-01-21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2025-01-21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2025-01-21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2025-01-21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2025-01-21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2025-01-21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2025-01-21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2025-01-22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2025-01-22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2025-01-22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2025-01-22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2025-01-22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2025-01-22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2025-01-22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2025-01-22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2025-01-22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2025-01-22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2025-01-22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2025-01-22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2025-01-22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2025-01-22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2025-01-22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2025-01-22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2025-01-22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2025-01-22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2025-01-22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2025-01-22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2025-01-22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2025-01-22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2025-01-22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2025-01-22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2025-01-23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2025-01-23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2025-01-23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2025-01-23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2025-01-23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2025-01-23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2025-01-23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2025-01-23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2025-01-23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2025-01-23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2025-01-23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2025-01-23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2025-01-23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2025-01-23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2025-01-23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2025-01-23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2025-01-23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2025-01-23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2025-01-23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2025-01-23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2025-01-23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2025-01-23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2025-01-23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2025-01-23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2025-01-24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2025-01-24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2025-01-24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2025-01-24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2025-01-24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2025-01-24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2025-01-24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2025-01-24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2025-01-24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2025-01-24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2025-01-24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2025-01-24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2025-01-24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2025-01-24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2025-01-24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2025-01-24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2025-01-24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2025-01-24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2025-01-24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2025-01-24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2025-01-24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2025-01-24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2025-01-24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2025-01-24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2025-01-25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2025-01-25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2025-01-25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2025-01-25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2025-01-25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2025-01-25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2025-01-25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2025-01-25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2025-01-25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2025-01-25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2025-01-25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2025-01-25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2025-01-25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2025-01-25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2025-01-25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2025-01-25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2025-01-25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2025-01-25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2025-01-25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2025-01-25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2025-01-25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2025-01-25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2025-01-25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2025-01-25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2025-01-26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2025-01-26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2025-01-26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2025-01-26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2025-01-26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2025-01-26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2025-01-26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2025-01-26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2025-01-26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2025-01-26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2025-01-26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2025-01-26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2025-01-26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2025-01-26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2025-01-26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2025-01-26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2025-01-26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2025-01-26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2025-01-26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2025-01-26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2025-01-26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2025-01-26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2025-01-26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2025-01-26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2025-01-27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2025-01-27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2025-01-27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2025-01-27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2025-01-27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2025-01-27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2025-01-27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2025-01-27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2025-01-27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2025-01-27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2025-01-27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2025-01-27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2025-01-27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2025-01-27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2025-01-27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2025-01-27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2025-01-27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2025-01-27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2025-01-27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2025-01-27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2025-01-27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2025-01-27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2025-01-27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2025-01-27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2025-01-28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2025-01-28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2025-01-28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2025-01-28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2025-01-28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2025-01-28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2025-01-28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2025-01-28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2025-01-28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2025-01-28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2025-01-28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2025-01-28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2025-01-28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2025-01-28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2025-01-28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2025-01-28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2025-01-28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2025-01-28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2025-01-28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2025-01-28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2025-01-28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2025-01-28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2025-01-28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2025-01-28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2025-01-29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2025-01-29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2025-01-29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2025-01-29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2025-01-29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2025-01-29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2025-01-29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2025-01-29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2025-01-29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2025-01-29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2025-01-29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2025-01-29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2025-01-29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2025-01-29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2025-01-29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2025-01-29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2025-01-29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2025-01-29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2025-01-29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2025-01-29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2025-01-29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2025-01-29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2025-01-29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2025-01-29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2025-01-30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2025-01-30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2025-01-30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2025-01-30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2025-01-30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2025-01-30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2025-01-30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2025-01-30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2025-01-30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2025-01-30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2025-01-30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2025-01-30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2025-01-30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2025-01-30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2025-01-30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2025-01-30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2025-01-30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2025-01-30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2025-01-30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2025-01-30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2025-01-30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2025-01-30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2025-01-30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2025-01-30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2025-01-31 00:00:00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2025-01-31 01:00:00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2025-01-31 02:00:00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2025-01-31 03:00:00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2025-01-31 04:00:00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2025-01-31 05:00:00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2025-01-31 06:00:00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2025-01-31 07:00:00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2025-01-31 08:00:00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2025-01-31 09:00:00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2025-01-31 10:00:00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2025-01-31 11:00:00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2025-01-31 12:00:00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2025-01-31 13:00:00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2025-01-31 14:00:00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2025-01-31 15:00:00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2025-01-31 16:00:00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2025-01-31 17:00:00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2025-01-31 18:00:00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2025-01-31 19:00:00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2025-01-31 20:00:00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2025-01-31 21:00:00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2025-01-31 22:00:00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2025-01-31 23:00:00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M753" s="91" t="inlineStr">
        <is>
          <t>#</t>
        </is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 filterMode="1">
    <outlinePr summaryBelow="0" summaryRight="0"/>
    <pageSetUpPr/>
  </sheetPr>
  <dimension ref="A1:AL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'Projekt-Daten'!B12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  <c r="AL2">
        <f>'Projekt-Daten'!B5</f>
        <v/>
      </c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2025-02-01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2025-02-01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2025-02-01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2025-02-01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2025-02-01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2025-02-01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2025-02-01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2025-02-01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2025-02-01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2025-02-01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2025-02-01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2025-02-01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2025-02-01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2025-02-01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2025-02-01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2025-02-01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2025-02-01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2025-02-01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2025-02-01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2025-02-01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2025-02-01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2025-02-01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2025-02-01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2025-02-01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2025-02-02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2025-02-02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2025-02-02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2025-02-02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2025-02-02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2025-02-02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2025-02-02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2025-02-02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2025-02-02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2025-02-02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2025-02-02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2025-02-02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2025-02-02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2025-02-02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2025-02-02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2025-02-02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2025-02-02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2025-02-02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2025-02-02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2025-02-02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2025-02-02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2025-02-02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2025-02-02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2025-02-02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2025-02-03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2025-02-03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2025-02-03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2025-02-03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2025-02-03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2025-02-03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2025-02-03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2025-02-03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2025-02-03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2025-02-03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2025-02-03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2025-02-03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2025-02-03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2025-02-03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2025-02-03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2025-02-03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2025-02-03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2025-02-03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2025-02-03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2025-02-03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2025-02-03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2025-02-03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2025-02-03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2025-02-03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2025-02-04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2025-02-04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2025-02-04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2025-02-04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2025-02-04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2025-02-04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2025-02-04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2025-02-04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2025-02-04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2025-02-04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2025-02-04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2025-02-04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2025-02-04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2025-02-04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2025-02-04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2025-02-04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2025-02-04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2025-02-04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2025-02-04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2025-02-04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2025-02-04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2025-02-04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2025-02-04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2025-02-04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2025-02-05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2025-02-05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2025-02-05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2025-02-05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2025-02-05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2025-02-05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2025-02-05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2025-02-05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2025-02-05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2025-02-05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2025-02-05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2025-02-05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2025-02-05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2025-02-05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2025-02-05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2025-02-05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2025-02-05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2025-02-05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2025-02-05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2025-02-05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2025-02-05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2025-02-05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2025-02-05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2025-02-05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2025-02-06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2025-02-06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2025-02-06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2025-02-06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2025-02-06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2025-02-06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2025-02-06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2025-02-06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2025-02-06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2025-02-06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2025-02-06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2025-02-06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2025-02-06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2025-02-06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2025-02-06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2025-02-06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2025-02-06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2025-02-06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2025-02-06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2025-02-06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2025-02-06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2025-02-06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2025-02-06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2025-02-06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2025-02-07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2025-02-07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2025-02-07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2025-02-07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2025-02-07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2025-02-07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2025-02-07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2025-02-07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2025-02-07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2025-02-07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2025-02-07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2025-02-07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2025-02-07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2025-02-07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2025-02-07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2025-02-07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2025-02-07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2025-02-07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2025-02-07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2025-02-07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2025-02-07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2025-02-07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2025-02-07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2025-02-07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2025-02-08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2025-02-08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2025-02-08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2025-02-08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2025-02-08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2025-02-08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2025-02-08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2025-02-08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2025-02-08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2025-02-08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2025-02-08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2025-02-08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2025-02-08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2025-02-08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2025-02-08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2025-02-08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2025-02-08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2025-02-08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2025-02-08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2025-02-08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2025-02-08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2025-02-08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2025-02-08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2025-02-08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2025-02-09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2025-02-09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2025-02-09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2025-02-09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2025-02-09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2025-02-09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2025-02-09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2025-02-09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2025-02-09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2025-02-09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2025-02-09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2025-02-09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2025-02-09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2025-02-09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2025-02-09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2025-02-09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2025-02-09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2025-02-09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2025-02-09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2025-02-09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2025-02-09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2025-02-09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2025-02-09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2025-02-09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2025-02-10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2025-02-10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2025-02-10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2025-02-10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2025-02-10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2025-02-10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2025-02-10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2025-02-10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2025-02-10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2025-02-10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2025-02-10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2025-02-10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2025-02-10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2025-02-10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2025-02-10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2025-02-10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2025-02-10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2025-02-10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2025-02-10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2025-02-10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2025-02-10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2025-02-10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2025-02-10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2025-02-10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2025-02-11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2025-02-11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2025-02-11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2025-02-11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2025-02-11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2025-02-11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2025-02-11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2025-02-11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2025-02-11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2025-02-11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2025-02-11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2025-02-11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2025-02-11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2025-02-11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2025-02-11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2025-02-11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2025-02-11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2025-02-11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2025-02-11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2025-02-11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2025-02-11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2025-02-11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2025-02-11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2025-02-11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2025-02-12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2025-02-12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2025-02-12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2025-02-12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2025-02-12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2025-02-12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2025-02-12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2025-02-12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2025-02-12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2025-02-12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2025-02-12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2025-02-12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2025-02-12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2025-02-12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2025-02-12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2025-02-12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2025-02-12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2025-02-12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2025-02-12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2025-02-12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2025-02-12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2025-02-12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2025-02-12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2025-02-12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2025-02-13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2025-02-13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2025-02-13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2025-02-13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2025-02-13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2025-02-13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2025-02-13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2025-02-13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2025-02-13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2025-02-13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2025-02-13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2025-02-13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2025-02-13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2025-02-13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2025-02-13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2025-02-13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2025-02-13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2025-02-13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2025-02-13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2025-02-13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2025-02-13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2025-02-13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2025-02-13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2025-02-13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2025-02-14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2025-02-14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2025-02-14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2025-02-14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2025-02-14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2025-02-14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2025-02-14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2025-02-14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2025-02-14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2025-02-14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2025-02-14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2025-02-14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2025-02-14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2025-02-14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2025-02-14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2025-02-14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2025-02-14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2025-02-14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2025-02-14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2025-02-14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2025-02-14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2025-02-14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2025-02-14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2025-02-14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2025-02-15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2025-02-15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2025-02-15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2025-02-15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2025-02-15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2025-02-15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2025-02-15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2025-02-15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2025-02-15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2025-02-15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2025-02-15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2025-02-15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2025-02-15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2025-02-15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2025-02-15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2025-02-15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2025-02-15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2025-02-15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2025-02-15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2025-02-15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2025-02-15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2025-02-15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2025-02-15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2025-02-15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2025-02-16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2025-02-16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2025-02-16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2025-02-16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2025-02-16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2025-02-16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2025-02-16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2025-02-16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2025-02-16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2025-02-16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2025-02-16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2025-02-16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2025-02-16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2025-02-16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2025-02-16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2025-02-16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2025-02-16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2025-02-16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2025-02-16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2025-02-16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2025-02-16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2025-02-16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2025-02-16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2025-02-16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2025-02-17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2025-02-17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2025-02-17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2025-02-17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2025-02-17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2025-02-17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2025-02-17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2025-02-17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2025-02-17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2025-02-17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2025-02-17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2025-02-17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2025-02-17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2025-02-17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2025-02-17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2025-02-17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2025-02-17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2025-02-17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2025-02-17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2025-02-17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2025-02-17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2025-02-17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2025-02-17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2025-02-17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2025-02-18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2025-02-18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2025-02-18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2025-02-18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2025-02-18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2025-02-18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2025-02-18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2025-02-18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2025-02-18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2025-02-18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2025-02-18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2025-02-18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2025-02-18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2025-02-18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2025-02-18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2025-02-18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2025-02-18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2025-02-18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2025-02-18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2025-02-18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2025-02-18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2025-02-18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2025-02-18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2025-02-18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2025-02-19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2025-02-19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2025-02-19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2025-02-19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2025-02-19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2025-02-19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2025-02-19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2025-02-19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2025-02-19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2025-02-19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2025-02-19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2025-02-19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2025-02-19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2025-02-19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2025-02-19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2025-02-19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2025-02-19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2025-02-19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2025-02-19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2025-02-19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2025-02-19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2025-02-19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2025-02-19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2025-02-19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2025-02-20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2025-02-20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2025-02-20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2025-02-20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2025-02-20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2025-02-20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2025-02-20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2025-02-20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2025-02-20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2025-02-20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2025-02-20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2025-02-20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2025-02-20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2025-02-20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2025-02-20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2025-02-20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2025-02-20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2025-02-20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2025-02-20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2025-02-20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2025-02-20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2025-02-20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2025-02-20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2025-02-20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2025-02-21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2025-02-21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2025-02-21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2025-02-21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2025-02-21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2025-02-21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2025-02-21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2025-02-21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2025-02-21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2025-02-21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2025-02-21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2025-02-21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2025-02-21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2025-02-21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2025-02-21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2025-02-21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2025-02-21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2025-02-21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2025-02-21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2025-02-21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2025-02-21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2025-02-21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2025-02-21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2025-02-21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2025-02-22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2025-02-22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2025-02-22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2025-02-22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2025-02-22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2025-02-22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2025-02-22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2025-02-22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2025-02-22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2025-02-22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2025-02-22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2025-02-22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2025-02-22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2025-02-22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2025-02-22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2025-02-22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2025-02-22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2025-02-22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2025-02-22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2025-02-22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2025-02-22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2025-02-22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2025-02-22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2025-02-22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2025-02-23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2025-02-23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2025-02-23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2025-02-23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2025-02-23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2025-02-23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2025-02-23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2025-02-23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2025-02-23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2025-02-23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2025-02-23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2025-02-23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2025-02-23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2025-02-23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2025-02-23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2025-02-23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2025-02-23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2025-02-23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2025-02-23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2025-02-23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2025-02-23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2025-02-23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2025-02-23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2025-02-23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2025-02-24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2025-02-24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2025-02-24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2025-02-24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2025-02-24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2025-02-24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2025-02-24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2025-02-24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2025-02-24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2025-02-24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2025-02-24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2025-02-24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2025-02-24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2025-02-24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2025-02-24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2025-02-24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2025-02-24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2025-02-24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2025-02-24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2025-02-24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2025-02-24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2025-02-24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2025-02-24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2025-02-24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2025-02-25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2025-02-25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2025-02-25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2025-02-25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2025-02-25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2025-02-25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2025-02-25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2025-02-25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2025-02-25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2025-02-25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2025-02-25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2025-02-25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2025-02-25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2025-02-25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2025-02-25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2025-02-25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2025-02-25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2025-02-25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2025-02-25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2025-02-25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2025-02-25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2025-02-25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2025-02-25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2025-02-25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2025-02-26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2025-02-26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2025-02-26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2025-02-26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2025-02-26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2025-02-26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2025-02-26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2025-02-26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2025-02-26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2025-02-26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2025-02-26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2025-02-26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2025-02-26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2025-02-26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2025-02-26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2025-02-26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2025-02-26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2025-02-26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2025-02-26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2025-02-26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2025-02-26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2025-02-26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2025-02-26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2025-02-26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2025-02-27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2025-02-27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2025-02-27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2025-02-27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2025-02-27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2025-02-27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2025-02-27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2025-02-27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2025-02-27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2025-02-27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2025-02-27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2025-02-27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2025-02-27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2025-02-27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2025-02-27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2025-02-27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2025-02-27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2025-02-27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2025-02-27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2025-02-27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2025-02-27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2025-02-27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2025-02-27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2025-02-27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2025-02-28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2025-02-28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2025-02-28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2025-02-28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2025-02-28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2025-02-28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2025-02-28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2025-02-28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2025-02-28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2025-02-28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2025-02-28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2025-02-28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2025-02-28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2025-02-28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2025-02-28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2025-02-28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2025-02-28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2025-02-28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2025-02-28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2025-02-28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2025-02-28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2025-02-28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2025-02-28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2025-02-28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B681" s="1" t="n"/>
      <c r="C681" s="1" t="n"/>
      <c r="D681" s="1" t="n"/>
      <c r="E681" s="1" t="n"/>
      <c r="G681" s="1" t="n"/>
      <c r="H681" s="1" t="n"/>
      <c r="I681" s="2" t="n"/>
      <c r="J681" s="2" t="n"/>
      <c r="K681" s="2" t="n"/>
      <c r="L681" s="10" t="n"/>
      <c r="M681" s="73" t="n"/>
      <c r="O681" s="12" t="n"/>
      <c r="P681" s="11" t="n"/>
      <c r="Q681" s="1" t="n"/>
      <c r="S681" s="14" t="n"/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B682" s="1" t="n"/>
      <c r="C682" s="1" t="n"/>
      <c r="D682" s="1" t="n"/>
      <c r="E682" s="1" t="n"/>
      <c r="G682" s="1" t="n"/>
      <c r="H682" s="1" t="n"/>
      <c r="I682" s="2" t="n"/>
      <c r="J682" s="2" t="n"/>
      <c r="K682" s="2" t="n"/>
      <c r="L682" s="10" t="n"/>
      <c r="M682" s="73" t="n"/>
      <c r="O682" s="12" t="n"/>
      <c r="P682" s="11" t="n"/>
      <c r="Q682" s="1" t="n"/>
      <c r="S682" s="14" t="n"/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B683" s="1" t="n"/>
      <c r="C683" s="1" t="n"/>
      <c r="D683" s="1" t="n"/>
      <c r="E683" s="1" t="n"/>
      <c r="G683" s="1" t="n"/>
      <c r="H683" s="1" t="n"/>
      <c r="I683" s="2" t="n"/>
      <c r="J683" s="2" t="n"/>
      <c r="K683" s="2" t="n"/>
      <c r="L683" s="10" t="n"/>
      <c r="M683" s="73" t="n"/>
      <c r="O683" s="12" t="n"/>
      <c r="P683" s="11" t="n"/>
      <c r="Q683" s="1" t="n"/>
      <c r="S683" s="14" t="n"/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B684" s="1" t="n"/>
      <c r="C684" s="1" t="n"/>
      <c r="D684" s="1" t="n"/>
      <c r="E684" s="1" t="n"/>
      <c r="G684" s="1" t="n"/>
      <c r="H684" s="1" t="n"/>
      <c r="I684" s="2" t="n"/>
      <c r="J684" s="2" t="n"/>
      <c r="K684" s="2" t="n"/>
      <c r="L684" s="10" t="n"/>
      <c r="M684" s="73" t="n"/>
      <c r="O684" s="12" t="n"/>
      <c r="P684" s="11" t="n"/>
      <c r="Q684" s="1" t="n"/>
      <c r="S684" s="14" t="n"/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B685" s="1" t="n"/>
      <c r="C685" s="1" t="n"/>
      <c r="D685" s="1" t="n"/>
      <c r="E685" s="1" t="n"/>
      <c r="G685" s="1" t="n"/>
      <c r="H685" s="1" t="n"/>
      <c r="I685" s="2" t="n"/>
      <c r="J685" s="2" t="n"/>
      <c r="K685" s="2" t="n"/>
      <c r="L685" s="10" t="n"/>
      <c r="M685" s="73" t="n"/>
      <c r="O685" s="12" t="n"/>
      <c r="P685" s="11" t="n"/>
      <c r="Q685" s="1" t="n"/>
      <c r="S685" s="14" t="n"/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B686" s="1" t="n"/>
      <c r="C686" s="1" t="n"/>
      <c r="D686" s="1" t="n"/>
      <c r="E686" s="1" t="n"/>
      <c r="G686" s="1" t="n"/>
      <c r="H686" s="1" t="n"/>
      <c r="I686" s="2" t="n"/>
      <c r="J686" s="2" t="n"/>
      <c r="K686" s="2" t="n"/>
      <c r="L686" s="10" t="n"/>
      <c r="M686" s="73" t="n"/>
      <c r="O686" s="12" t="n"/>
      <c r="P686" s="11" t="n"/>
      <c r="Q686" s="1" t="n"/>
      <c r="S686" s="14" t="n"/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B687" s="1" t="n"/>
      <c r="C687" s="1" t="n"/>
      <c r="D687" s="1" t="n"/>
      <c r="E687" s="1" t="n"/>
      <c r="G687" s="1" t="n"/>
      <c r="H687" s="1" t="n"/>
      <c r="I687" s="2" t="n"/>
      <c r="J687" s="2" t="n"/>
      <c r="K687" s="2" t="n"/>
      <c r="L687" s="10" t="n"/>
      <c r="M687" s="73" t="n"/>
      <c r="O687" s="12" t="n"/>
      <c r="P687" s="11" t="n"/>
      <c r="Q687" s="1" t="n"/>
      <c r="S687" s="14" t="n"/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B688" s="1" t="n"/>
      <c r="C688" s="1" t="n"/>
      <c r="D688" s="1" t="n"/>
      <c r="E688" s="1" t="n"/>
      <c r="G688" s="1" t="n"/>
      <c r="H688" s="1" t="n"/>
      <c r="I688" s="2" t="n"/>
      <c r="J688" s="2" t="n"/>
      <c r="K688" s="2" t="n"/>
      <c r="L688" s="10" t="n"/>
      <c r="M688" s="73" t="n"/>
      <c r="O688" s="12" t="n"/>
      <c r="P688" s="11" t="n"/>
      <c r="Q688" s="1" t="n"/>
      <c r="S688" s="14" t="n"/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B689" s="1" t="n"/>
      <c r="C689" s="1" t="n"/>
      <c r="D689" s="1" t="n"/>
      <c r="E689" s="1" t="n"/>
      <c r="G689" s="1" t="n"/>
      <c r="H689" s="1" t="n"/>
      <c r="I689" s="2" t="n"/>
      <c r="J689" s="2" t="n"/>
      <c r="K689" s="2" t="n"/>
      <c r="L689" s="10" t="n"/>
      <c r="M689" s="73" t="n"/>
      <c r="O689" s="12" t="n"/>
      <c r="P689" s="11" t="n"/>
      <c r="Q689" s="1" t="n"/>
      <c r="S689" s="14" t="n"/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B690" s="1" t="n"/>
      <c r="C690" s="1" t="n"/>
      <c r="D690" s="1" t="n"/>
      <c r="E690" s="1" t="n"/>
      <c r="G690" s="1" t="n"/>
      <c r="H690" s="1" t="n"/>
      <c r="I690" s="2" t="n"/>
      <c r="J690" s="2" t="n"/>
      <c r="K690" s="2" t="n"/>
      <c r="L690" s="10" t="n"/>
      <c r="M690" s="73" t="n"/>
      <c r="O690" s="12" t="n"/>
      <c r="P690" s="11" t="n"/>
      <c r="Q690" s="1" t="n"/>
      <c r="S690" s="14" t="n"/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B691" s="1" t="n"/>
      <c r="C691" s="1" t="n"/>
      <c r="D691" s="1" t="n"/>
      <c r="E691" s="1" t="n"/>
      <c r="G691" s="1" t="n"/>
      <c r="H691" s="1" t="n"/>
      <c r="I691" s="2" t="n"/>
      <c r="J691" s="2" t="n"/>
      <c r="K691" s="2" t="n"/>
      <c r="L691" s="10" t="n"/>
      <c r="M691" s="73" t="n"/>
      <c r="O691" s="12" t="n"/>
      <c r="P691" s="11" t="n"/>
      <c r="Q691" s="1" t="n"/>
      <c r="S691" s="14" t="n"/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B692" s="1" t="n"/>
      <c r="C692" s="1" t="n"/>
      <c r="D692" s="1" t="n"/>
      <c r="E692" s="1" t="n"/>
      <c r="G692" s="1" t="n"/>
      <c r="H692" s="1" t="n"/>
      <c r="I692" s="2" t="n"/>
      <c r="J692" s="2" t="n"/>
      <c r="K692" s="2" t="n"/>
      <c r="L692" s="10" t="n"/>
      <c r="M692" s="73" t="n"/>
      <c r="O692" s="12" t="n"/>
      <c r="P692" s="11" t="n"/>
      <c r="Q692" s="1" t="n"/>
      <c r="S692" s="14" t="n"/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B693" s="1" t="n"/>
      <c r="C693" s="1" t="n"/>
      <c r="D693" s="1" t="n"/>
      <c r="E693" s="1" t="n"/>
      <c r="G693" s="1" t="n"/>
      <c r="H693" s="1" t="n"/>
      <c r="I693" s="2" t="n"/>
      <c r="J693" s="2" t="n"/>
      <c r="K693" s="2" t="n"/>
      <c r="L693" s="10" t="n"/>
      <c r="M693" s="73" t="n"/>
      <c r="O693" s="12" t="n"/>
      <c r="P693" s="11" t="n"/>
      <c r="Q693" s="1" t="n"/>
      <c r="S693" s="14" t="n"/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B694" s="1" t="n"/>
      <c r="C694" s="1" t="n"/>
      <c r="D694" s="1" t="n"/>
      <c r="E694" s="1" t="n"/>
      <c r="G694" s="1" t="n"/>
      <c r="H694" s="1" t="n"/>
      <c r="I694" s="2" t="n"/>
      <c r="J694" s="2" t="n"/>
      <c r="K694" s="2" t="n"/>
      <c r="L694" s="10" t="n"/>
      <c r="M694" s="73" t="n"/>
      <c r="O694" s="12" t="n"/>
      <c r="P694" s="11" t="n"/>
      <c r="Q694" s="1" t="n"/>
      <c r="S694" s="14" t="n"/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B695" s="1" t="n"/>
      <c r="C695" s="1" t="n"/>
      <c r="D695" s="1" t="n"/>
      <c r="E695" s="1" t="n"/>
      <c r="G695" s="1" t="n"/>
      <c r="H695" s="1" t="n"/>
      <c r="I695" s="2" t="n"/>
      <c r="J695" s="2" t="n"/>
      <c r="K695" s="2" t="n"/>
      <c r="L695" s="10" t="n"/>
      <c r="M695" s="73" t="n"/>
      <c r="O695" s="12" t="n"/>
      <c r="P695" s="11" t="n"/>
      <c r="Q695" s="1" t="n"/>
      <c r="S695" s="14" t="n"/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B696" s="1" t="n"/>
      <c r="C696" s="1" t="n"/>
      <c r="D696" s="1" t="n"/>
      <c r="E696" s="1" t="n"/>
      <c r="G696" s="1" t="n"/>
      <c r="H696" s="1" t="n"/>
      <c r="I696" s="2" t="n"/>
      <c r="J696" s="2" t="n"/>
      <c r="K696" s="2" t="n"/>
      <c r="L696" s="10" t="n"/>
      <c r="M696" s="73" t="n"/>
      <c r="O696" s="12" t="n"/>
      <c r="P696" s="11" t="n"/>
      <c r="Q696" s="1" t="n"/>
      <c r="S696" s="14" t="n"/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B697" s="1" t="n"/>
      <c r="C697" s="1" t="n"/>
      <c r="D697" s="1" t="n"/>
      <c r="E697" s="1" t="n"/>
      <c r="G697" s="1" t="n"/>
      <c r="H697" s="1" t="n"/>
      <c r="I697" s="2" t="n"/>
      <c r="J697" s="2" t="n"/>
      <c r="K697" s="2" t="n"/>
      <c r="L697" s="10" t="n"/>
      <c r="M697" s="73" t="n"/>
      <c r="O697" s="12" t="n"/>
      <c r="P697" s="11" t="n"/>
      <c r="Q697" s="1" t="n"/>
      <c r="S697" s="14" t="n"/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B698" s="1" t="n"/>
      <c r="C698" s="1" t="n"/>
      <c r="D698" s="1" t="n"/>
      <c r="E698" s="1" t="n"/>
      <c r="G698" s="1" t="n"/>
      <c r="H698" s="1" t="n"/>
      <c r="I698" s="2" t="n"/>
      <c r="J698" s="2" t="n"/>
      <c r="K698" s="2" t="n"/>
      <c r="L698" s="10" t="n"/>
      <c r="M698" s="73" t="n"/>
      <c r="O698" s="12" t="n"/>
      <c r="P698" s="11" t="n"/>
      <c r="Q698" s="1" t="n"/>
      <c r="S698" s="14" t="n"/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B699" s="1" t="n"/>
      <c r="C699" s="1" t="n"/>
      <c r="D699" s="1" t="n"/>
      <c r="E699" s="1" t="n"/>
      <c r="G699" s="1" t="n"/>
      <c r="H699" s="1" t="n"/>
      <c r="I699" s="2" t="n"/>
      <c r="J699" s="2" t="n"/>
      <c r="K699" s="2" t="n"/>
      <c r="L699" s="10" t="n"/>
      <c r="M699" s="73" t="n"/>
      <c r="O699" s="12" t="n"/>
      <c r="P699" s="11" t="n"/>
      <c r="Q699" s="1" t="n"/>
      <c r="S699" s="14" t="n"/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B700" s="1" t="n"/>
      <c r="C700" s="1" t="n"/>
      <c r="D700" s="1" t="n"/>
      <c r="E700" s="1" t="n"/>
      <c r="G700" s="1" t="n"/>
      <c r="H700" s="1" t="n"/>
      <c r="I700" s="2" t="n"/>
      <c r="J700" s="2" t="n"/>
      <c r="K700" s="2" t="n"/>
      <c r="L700" s="10" t="n"/>
      <c r="M700" s="73" t="n"/>
      <c r="O700" s="12" t="n"/>
      <c r="P700" s="11" t="n"/>
      <c r="Q700" s="1" t="n"/>
      <c r="S700" s="14" t="n"/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B701" s="1" t="n"/>
      <c r="C701" s="1" t="n"/>
      <c r="D701" s="1" t="n"/>
      <c r="E701" s="1" t="n"/>
      <c r="G701" s="1" t="n"/>
      <c r="H701" s="1" t="n"/>
      <c r="I701" s="2" t="n"/>
      <c r="J701" s="2" t="n"/>
      <c r="K701" s="2" t="n"/>
      <c r="L701" s="10" t="n"/>
      <c r="M701" s="73" t="n"/>
      <c r="O701" s="12" t="n"/>
      <c r="P701" s="11" t="n"/>
      <c r="Q701" s="1" t="n"/>
      <c r="S701" s="14" t="n"/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B702" s="1" t="n"/>
      <c r="C702" s="1" t="n"/>
      <c r="D702" s="1" t="n"/>
      <c r="E702" s="1" t="n"/>
      <c r="G702" s="1" t="n"/>
      <c r="H702" s="1" t="n"/>
      <c r="I702" s="2" t="n"/>
      <c r="J702" s="2" t="n"/>
      <c r="K702" s="2" t="n"/>
      <c r="L702" s="10" t="n"/>
      <c r="M702" s="73" t="n"/>
      <c r="O702" s="12" t="n"/>
      <c r="P702" s="11" t="n"/>
      <c r="Q702" s="1" t="n"/>
      <c r="S702" s="14" t="n"/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B703" s="1" t="n"/>
      <c r="C703" s="1" t="n"/>
      <c r="D703" s="1" t="n"/>
      <c r="E703" s="1" t="n"/>
      <c r="G703" s="1" t="n"/>
      <c r="H703" s="1" t="n"/>
      <c r="I703" s="2" t="n"/>
      <c r="J703" s="2" t="n"/>
      <c r="K703" s="2" t="n"/>
      <c r="L703" s="10" t="n"/>
      <c r="M703" s="73" t="n"/>
      <c r="O703" s="12" t="n"/>
      <c r="P703" s="11" t="n"/>
      <c r="Q703" s="1" t="n"/>
      <c r="S703" s="14" t="n"/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B704" s="1" t="n"/>
      <c r="C704" s="1" t="n"/>
      <c r="D704" s="1" t="n"/>
      <c r="E704" s="1" t="n"/>
      <c r="G704" s="1" t="n"/>
      <c r="H704" s="1" t="n"/>
      <c r="I704" s="2" t="n"/>
      <c r="J704" s="2" t="n"/>
      <c r="K704" s="2" t="n"/>
      <c r="L704" s="10" t="n"/>
      <c r="M704" s="73" t="n"/>
      <c r="O704" s="12" t="n"/>
      <c r="P704" s="11" t="n"/>
      <c r="Q704" s="1" t="n"/>
      <c r="S704" s="14" t="n"/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 hidden="1" s="133">
      <c r="B705" s="1" t="n"/>
      <c r="C705" s="1" t="n"/>
      <c r="D705" s="1" t="n"/>
      <c r="E705" s="1" t="n"/>
      <c r="G705" s="1" t="n"/>
      <c r="H705" s="1" t="n"/>
      <c r="I705" s="2" t="n"/>
      <c r="J705" s="2" t="n"/>
      <c r="K705" s="2" t="n"/>
      <c r="L705" s="10" t="n"/>
      <c r="M705" s="73" t="n"/>
      <c r="O705" s="12" t="n"/>
      <c r="P705" s="11" t="n"/>
      <c r="Q705" s="1" t="n"/>
      <c r="S705" s="14" t="n"/>
      <c r="U705" s="1" t="n"/>
      <c r="V705" s="1" t="n"/>
      <c r="W705" s="1" t="n"/>
      <c r="X705" s="20" t="n"/>
      <c r="Y705" s="22" t="n"/>
      <c r="Z705" s="32" t="n"/>
      <c r="AA705" s="47" t="n"/>
      <c r="AB705" s="32" t="n"/>
      <c r="AC705" s="1" t="n"/>
      <c r="AD705" s="1" t="n"/>
      <c r="AE705" s="1" t="n"/>
      <c r="AF705" s="1" t="n"/>
      <c r="AG705" s="35" t="n"/>
      <c r="AH705" s="37" t="n"/>
    </row>
    <row r="706" hidden="1" s="133">
      <c r="B706" s="1" t="n"/>
      <c r="C706" s="1" t="n"/>
      <c r="D706" s="1" t="n"/>
      <c r="E706" s="1" t="n"/>
      <c r="G706" s="1" t="n"/>
      <c r="H706" s="1" t="n"/>
      <c r="I706" s="2" t="n"/>
      <c r="J706" s="2" t="n"/>
      <c r="K706" s="2" t="n"/>
      <c r="L706" s="10" t="n"/>
      <c r="M706" s="73">
        <f>IF(L705&lt;&gt;L706,L706,"")</f>
        <v/>
      </c>
      <c r="O706" s="12" t="n"/>
      <c r="P706" s="11" t="n"/>
      <c r="Q706" s="1" t="n"/>
      <c r="S706" s="14" t="n"/>
      <c r="U706" s="1" t="n"/>
      <c r="V706" s="1" t="n"/>
      <c r="W706" s="1" t="n"/>
      <c r="X706" s="20" t="n"/>
      <c r="Y706" s="22" t="n"/>
      <c r="AA706" s="47" t="n"/>
    </row>
    <row r="707" hidden="1" s="133">
      <c r="B707" s="1" t="n"/>
      <c r="C707" s="1" t="n"/>
      <c r="D707" s="1" t="n"/>
      <c r="E707" s="1" t="n"/>
      <c r="G707" s="1" t="n"/>
      <c r="H707" s="1" t="n"/>
      <c r="I707" s="2" t="n"/>
      <c r="J707" s="2" t="n"/>
      <c r="K707" s="2" t="n"/>
      <c r="L707" s="10" t="n"/>
      <c r="M707" s="73">
        <f>IF(L706&lt;&gt;L707,L707,"")</f>
        <v/>
      </c>
      <c r="O707" s="12" t="n"/>
      <c r="P707" s="11" t="n"/>
      <c r="Q707" s="1" t="n"/>
      <c r="S707" s="14" t="n"/>
      <c r="U707" s="1" t="n"/>
      <c r="V707" s="1" t="n"/>
      <c r="W707" s="1" t="n"/>
      <c r="X707" s="20" t="n"/>
      <c r="Y707" s="22" t="n"/>
      <c r="AA707" s="47" t="n"/>
    </row>
    <row r="708" hidden="1" s="133">
      <c r="B708" s="1" t="n"/>
      <c r="C708" s="1" t="n"/>
      <c r="D708" s="1" t="n"/>
      <c r="E708" s="1" t="n"/>
      <c r="G708" s="1" t="n"/>
      <c r="H708" s="1" t="n"/>
      <c r="I708" s="2" t="n"/>
      <c r="J708" s="2" t="n"/>
      <c r="K708" s="2" t="n"/>
      <c r="L708" s="10" t="n"/>
      <c r="M708" s="73">
        <f>IF(L707&lt;&gt;L708,L708,"")</f>
        <v/>
      </c>
      <c r="O708" s="12" t="n"/>
      <c r="P708" s="11" t="n"/>
      <c r="Q708" s="1" t="n"/>
      <c r="S708" s="14" t="n"/>
      <c r="U708" s="1" t="n"/>
      <c r="V708" s="1" t="n"/>
      <c r="W708" s="1" t="n"/>
      <c r="X708" s="20" t="n"/>
      <c r="Y708" s="22" t="n"/>
      <c r="AA708" s="47" t="n"/>
    </row>
    <row r="709" hidden="1" s="133">
      <c r="B709" s="1" t="n"/>
      <c r="C709" s="1" t="n"/>
      <c r="D709" s="1" t="n"/>
      <c r="E709" s="1" t="n"/>
      <c r="G709" s="1" t="n"/>
      <c r="H709" s="1" t="n"/>
      <c r="I709" s="2" t="n"/>
      <c r="J709" s="2" t="n"/>
      <c r="K709" s="2" t="n"/>
      <c r="L709" s="10" t="n"/>
      <c r="M709" s="73">
        <f>IF(L708&lt;&gt;L709,L709,"")</f>
        <v/>
      </c>
      <c r="O709" s="12" t="n"/>
      <c r="P709" s="11" t="n"/>
      <c r="Q709" s="1" t="n"/>
      <c r="S709" s="14" t="n"/>
      <c r="U709" s="1" t="n"/>
      <c r="V709" s="1" t="n"/>
      <c r="W709" s="1" t="n"/>
      <c r="X709" s="20" t="n"/>
      <c r="Y709" s="22" t="n"/>
      <c r="AA709" s="47" t="n"/>
    </row>
    <row r="710" hidden="1" s="133">
      <c r="B710" s="1" t="n"/>
      <c r="C710" s="1" t="n"/>
      <c r="D710" s="1" t="n"/>
      <c r="E710" s="1" t="n"/>
      <c r="G710" s="1" t="n"/>
      <c r="H710" s="1" t="n"/>
      <c r="I710" s="2" t="n"/>
      <c r="J710" s="2" t="n"/>
      <c r="K710" s="2" t="n"/>
      <c r="L710" s="10" t="n"/>
      <c r="M710" s="73">
        <f>IF(L709&lt;&gt;L710,L710,"")</f>
        <v/>
      </c>
      <c r="O710" s="12" t="n"/>
      <c r="P710" s="11" t="n"/>
      <c r="Q710" s="1" t="n"/>
      <c r="S710" s="14" t="n"/>
      <c r="U710" s="1" t="n"/>
      <c r="V710" s="1" t="n"/>
      <c r="W710" s="1" t="n"/>
      <c r="X710" s="20" t="n"/>
      <c r="Y710" s="22" t="n"/>
      <c r="AA710" s="47" t="n"/>
    </row>
    <row r="711" hidden="1" s="133">
      <c r="B711" s="1" t="n"/>
      <c r="C711" s="1" t="n"/>
      <c r="D711" s="1" t="n"/>
      <c r="E711" s="1" t="n"/>
      <c r="G711" s="1" t="n"/>
      <c r="H711" s="1" t="n"/>
      <c r="I711" s="2" t="n"/>
      <c r="J711" s="2" t="n"/>
      <c r="K711" s="2" t="n"/>
      <c r="L711" s="10" t="n"/>
      <c r="M711" s="73">
        <f>IF(L710&lt;&gt;L711,L711,"")</f>
        <v/>
      </c>
      <c r="O711" s="12" t="n"/>
      <c r="P711" s="11" t="n"/>
      <c r="Q711" s="1" t="n"/>
      <c r="S711" s="14" t="n"/>
      <c r="U711" s="1" t="n"/>
      <c r="V711" s="1" t="n"/>
      <c r="W711" s="1" t="n"/>
      <c r="X711" s="20" t="n"/>
      <c r="Y711" s="22" t="n"/>
      <c r="AA711" s="47" t="n"/>
    </row>
    <row r="712" hidden="1" s="133">
      <c r="B712" s="1" t="n"/>
      <c r="C712" s="1" t="n"/>
      <c r="D712" s="1" t="n"/>
      <c r="E712" s="1" t="n"/>
      <c r="G712" s="1" t="n"/>
      <c r="H712" s="1" t="n"/>
      <c r="I712" s="2" t="n"/>
      <c r="J712" s="2" t="n"/>
      <c r="K712" s="2" t="n"/>
      <c r="L712" s="10" t="n"/>
      <c r="M712" s="73">
        <f>IF(L711&lt;&gt;L712,L712,"")</f>
        <v/>
      </c>
      <c r="O712" s="12" t="n"/>
      <c r="P712" s="11" t="n"/>
      <c r="Q712" s="1" t="n"/>
      <c r="S712" s="14" t="n"/>
      <c r="U712" s="1" t="n"/>
      <c r="V712" s="1" t="n"/>
      <c r="W712" s="1" t="n"/>
      <c r="X712" s="20" t="n"/>
      <c r="Y712" s="22" t="n"/>
      <c r="AA712" s="47" t="n"/>
    </row>
    <row r="713" hidden="1" s="133">
      <c r="B713" s="1" t="n"/>
      <c r="C713" s="1" t="n"/>
      <c r="D713" s="1" t="n"/>
      <c r="E713" s="1" t="n"/>
      <c r="G713" s="1" t="n"/>
      <c r="H713" s="1" t="n"/>
      <c r="I713" s="2" t="n"/>
      <c r="J713" s="2" t="n"/>
      <c r="K713" s="2" t="n"/>
      <c r="L713" s="10" t="n"/>
      <c r="M713" s="73">
        <f>IF(L712&lt;&gt;L713,L713,"")</f>
        <v/>
      </c>
      <c r="O713" s="12" t="n"/>
      <c r="P713" s="11" t="n"/>
      <c r="Q713" s="1" t="n"/>
      <c r="S713" s="14" t="n"/>
      <c r="U713" s="1" t="n"/>
      <c r="V713" s="1" t="n"/>
      <c r="W713" s="1" t="n"/>
      <c r="X713" s="20" t="n"/>
      <c r="Y713" s="22" t="n"/>
      <c r="AA713" s="47" t="n"/>
    </row>
    <row r="714" hidden="1" s="133">
      <c r="B714" s="1" t="n"/>
      <c r="C714" s="1" t="n"/>
      <c r="D714" s="1" t="n"/>
      <c r="E714" s="1" t="n"/>
      <c r="G714" s="1" t="n"/>
      <c r="H714" s="1" t="n"/>
      <c r="I714" s="2" t="n"/>
      <c r="J714" s="2" t="n"/>
      <c r="K714" s="2" t="n"/>
      <c r="L714" s="10" t="n"/>
      <c r="M714" s="73">
        <f>IF(L713&lt;&gt;L714,L714,"")</f>
        <v/>
      </c>
      <c r="O714" s="12" t="n"/>
      <c r="P714" s="11" t="n"/>
      <c r="Q714" s="1" t="n"/>
      <c r="S714" s="14" t="n"/>
      <c r="U714" s="1" t="n"/>
      <c r="V714" s="1" t="n"/>
      <c r="W714" s="1" t="n"/>
      <c r="X714" s="20" t="n"/>
      <c r="Y714" s="22" t="n"/>
      <c r="AA714" s="47" t="n"/>
    </row>
    <row r="715" hidden="1" s="133">
      <c r="B715" s="1" t="n"/>
      <c r="C715" s="1" t="n"/>
      <c r="D715" s="1" t="n"/>
      <c r="E715" s="1" t="n"/>
      <c r="G715" s="1" t="n"/>
      <c r="H715" s="1" t="n"/>
      <c r="I715" s="2" t="n"/>
      <c r="J715" s="2" t="n"/>
      <c r="K715" s="2" t="n"/>
      <c r="L715" s="10" t="n"/>
      <c r="M715" s="73">
        <f>IF(L714&lt;&gt;L715,L715,"")</f>
        <v/>
      </c>
      <c r="O715" s="12" t="n"/>
      <c r="P715" s="11" t="n"/>
      <c r="Q715" s="1" t="n"/>
      <c r="S715" s="14" t="n"/>
      <c r="U715" s="1" t="n"/>
      <c r="V715" s="1" t="n"/>
      <c r="W715" s="1" t="n"/>
      <c r="X715" s="20" t="n"/>
      <c r="Y715" s="22" t="n"/>
      <c r="AA715" s="47" t="n"/>
    </row>
    <row r="716" hidden="1" s="133">
      <c r="B716" s="1" t="n"/>
      <c r="C716" s="1" t="n"/>
      <c r="D716" s="1" t="n"/>
      <c r="E716" s="1" t="n"/>
      <c r="G716" s="1" t="n"/>
      <c r="H716" s="1" t="n"/>
      <c r="I716" s="2" t="n"/>
      <c r="J716" s="2" t="n"/>
      <c r="K716" s="2" t="n"/>
      <c r="L716" s="10" t="n"/>
      <c r="M716" s="73">
        <f>IF(L715&lt;&gt;L716,L716,"")</f>
        <v/>
      </c>
      <c r="O716" s="12" t="n"/>
      <c r="P716" s="11" t="n"/>
      <c r="Q716" s="1" t="n"/>
      <c r="S716" s="14" t="n"/>
      <c r="U716" s="1" t="n"/>
      <c r="V716" s="1" t="n"/>
      <c r="W716" s="1" t="n"/>
      <c r="X716" s="20" t="n"/>
      <c r="Y716" s="22" t="n"/>
      <c r="AA716" s="47" t="n"/>
    </row>
    <row r="717" hidden="1" s="133">
      <c r="B717" s="1" t="n"/>
      <c r="C717" s="1" t="n"/>
      <c r="D717" s="1" t="n"/>
      <c r="E717" s="1" t="n"/>
      <c r="G717" s="1" t="n"/>
      <c r="H717" s="1" t="n"/>
      <c r="I717" s="2" t="n"/>
      <c r="J717" s="2" t="n"/>
      <c r="K717" s="2" t="n"/>
      <c r="L717" s="10" t="n"/>
      <c r="M717" s="73">
        <f>IF(L716&lt;&gt;L717,L717,"")</f>
        <v/>
      </c>
      <c r="O717" s="12" t="n"/>
      <c r="P717" s="11" t="n"/>
      <c r="Q717" s="1" t="n"/>
      <c r="S717" s="14" t="n"/>
      <c r="U717" s="1" t="n"/>
      <c r="V717" s="1" t="n"/>
      <c r="W717" s="1" t="n"/>
      <c r="X717" s="20" t="n"/>
      <c r="Y717" s="22" t="n"/>
      <c r="AA717" s="47" t="n"/>
    </row>
    <row r="718" hidden="1" s="133">
      <c r="B718" s="1" t="n"/>
      <c r="C718" s="1" t="n"/>
      <c r="D718" s="1" t="n"/>
      <c r="E718" s="1" t="n"/>
      <c r="G718" s="1" t="n"/>
      <c r="H718" s="1" t="n"/>
      <c r="I718" s="2" t="n"/>
      <c r="J718" s="2" t="n"/>
      <c r="K718" s="2" t="n"/>
      <c r="L718" s="10" t="n"/>
      <c r="M718" s="73">
        <f>IF(L717&lt;&gt;L718,L718,"")</f>
        <v/>
      </c>
      <c r="O718" s="12" t="n"/>
      <c r="P718" s="11" t="n"/>
      <c r="Q718" s="1" t="n"/>
      <c r="S718" s="14" t="n"/>
      <c r="U718" s="1" t="n"/>
      <c r="V718" s="1" t="n"/>
      <c r="W718" s="1" t="n"/>
      <c r="X718" s="20" t="n"/>
      <c r="Y718" s="22" t="n"/>
      <c r="AA718" s="47" t="n"/>
    </row>
    <row r="719" hidden="1" s="133">
      <c r="B719" s="1" t="n"/>
      <c r="C719" s="1" t="n"/>
      <c r="D719" s="1" t="n"/>
      <c r="E719" s="1" t="n"/>
      <c r="G719" s="1" t="n"/>
      <c r="H719" s="1" t="n"/>
      <c r="I719" s="2" t="n"/>
      <c r="J719" s="2" t="n"/>
      <c r="K719" s="2" t="n"/>
      <c r="L719" s="10" t="n"/>
      <c r="M719" s="73">
        <f>IF(L718&lt;&gt;L719,L719,"")</f>
        <v/>
      </c>
      <c r="O719" s="12" t="n"/>
      <c r="P719" s="11" t="n"/>
      <c r="Q719" s="1" t="n"/>
      <c r="S719" s="14" t="n"/>
      <c r="U719" s="1" t="n"/>
      <c r="V719" s="1" t="n"/>
      <c r="W719" s="1" t="n"/>
      <c r="X719" s="20" t="n"/>
      <c r="Y719" s="22" t="n"/>
      <c r="AA719" s="47" t="n"/>
    </row>
    <row r="720" hidden="1" s="133">
      <c r="B720" s="1" t="n"/>
      <c r="C720" s="1" t="n"/>
      <c r="D720" s="1" t="n"/>
      <c r="E720" s="1" t="n"/>
      <c r="G720" s="1" t="n"/>
      <c r="H720" s="1" t="n"/>
      <c r="I720" s="2" t="n"/>
      <c r="J720" s="2" t="n"/>
      <c r="K720" s="2" t="n"/>
      <c r="L720" s="10" t="n"/>
      <c r="M720" s="73">
        <f>IF(L719&lt;&gt;L720,L720,"")</f>
        <v/>
      </c>
      <c r="O720" s="12" t="n"/>
      <c r="P720" s="11" t="n"/>
      <c r="Q720" s="1" t="n"/>
      <c r="S720" s="14" t="n"/>
      <c r="U720" s="1" t="n"/>
      <c r="V720" s="1" t="n"/>
      <c r="W720" s="1" t="n"/>
      <c r="X720" s="20" t="n"/>
      <c r="Y720" s="22" t="n"/>
      <c r="AA720" s="47" t="n"/>
    </row>
    <row r="721" hidden="1" s="133">
      <c r="B721" s="1" t="n"/>
      <c r="C721" s="1" t="n"/>
      <c r="D721" s="1" t="n"/>
      <c r="E721" s="1" t="n"/>
      <c r="G721" s="1" t="n"/>
      <c r="H721" s="1" t="n"/>
      <c r="I721" s="2" t="n"/>
      <c r="J721" s="2" t="n"/>
      <c r="K721" s="2" t="n"/>
      <c r="L721" s="10" t="n"/>
      <c r="M721" s="73">
        <f>IF(L720&lt;&gt;L721,L721,"")</f>
        <v/>
      </c>
      <c r="O721" s="12" t="n"/>
      <c r="P721" s="11" t="n"/>
      <c r="Q721" s="1" t="n"/>
      <c r="S721" s="14" t="n"/>
      <c r="U721" s="1" t="n"/>
      <c r="V721" s="1" t="n"/>
      <c r="W721" s="1" t="n"/>
      <c r="X721" s="20" t="n"/>
      <c r="Y721" s="22" t="n"/>
      <c r="AA721" s="47" t="n"/>
    </row>
    <row r="722" hidden="1" s="133">
      <c r="B722" s="1" t="n"/>
      <c r="C722" s="1" t="n"/>
      <c r="D722" s="1" t="n"/>
      <c r="E722" s="1" t="n"/>
      <c r="G722" s="1" t="n"/>
      <c r="H722" s="1" t="n"/>
      <c r="I722" s="2" t="n"/>
      <c r="J722" s="2" t="n"/>
      <c r="K722" s="2" t="n"/>
      <c r="L722" s="10" t="n"/>
      <c r="M722" s="73">
        <f>IF(L721&lt;&gt;L722,L722,"")</f>
        <v/>
      </c>
      <c r="O722" s="12" t="n"/>
      <c r="P722" s="11" t="n"/>
      <c r="Q722" s="1" t="n"/>
      <c r="S722" s="14" t="n"/>
      <c r="U722" s="1" t="n"/>
      <c r="V722" s="1" t="n"/>
      <c r="W722" s="1" t="n"/>
      <c r="X722" s="20" t="n"/>
      <c r="Y722" s="22" t="n"/>
      <c r="AA722" s="47" t="n"/>
    </row>
    <row r="723" hidden="1" s="133">
      <c r="B723" s="1" t="n"/>
      <c r="C723" s="1" t="n"/>
      <c r="D723" s="1" t="n"/>
      <c r="E723" s="1" t="n"/>
      <c r="G723" s="1" t="n"/>
      <c r="H723" s="1" t="n"/>
      <c r="I723" s="2" t="n"/>
      <c r="J723" s="2" t="n"/>
      <c r="K723" s="2" t="n"/>
      <c r="L723" s="10" t="n"/>
      <c r="M723" s="73">
        <f>IF(L722&lt;&gt;L723,L723,"")</f>
        <v/>
      </c>
      <c r="O723" s="12" t="n"/>
      <c r="P723" s="11" t="n"/>
      <c r="Q723" s="1" t="n"/>
      <c r="S723" s="14" t="n"/>
      <c r="U723" s="1" t="n"/>
      <c r="V723" s="1" t="n"/>
      <c r="W723" s="1" t="n"/>
      <c r="X723" s="20" t="n"/>
      <c r="Y723" s="22" t="n"/>
      <c r="AA723" s="47" t="n"/>
    </row>
    <row r="724" hidden="1" s="133">
      <c r="B724" s="1" t="n"/>
      <c r="C724" s="1" t="n"/>
      <c r="D724" s="1" t="n"/>
      <c r="E724" s="1" t="n"/>
      <c r="G724" s="1" t="n"/>
      <c r="H724" s="1" t="n"/>
      <c r="I724" s="2" t="n"/>
      <c r="J724" s="2" t="n"/>
      <c r="K724" s="2" t="n"/>
      <c r="L724" s="10" t="n"/>
      <c r="M724" s="73">
        <f>IF(L723&lt;&gt;L724,L724,"")</f>
        <v/>
      </c>
      <c r="O724" s="12" t="n"/>
      <c r="P724" s="11" t="n"/>
      <c r="Q724" s="1" t="n"/>
      <c r="S724" s="14" t="n"/>
      <c r="U724" s="1" t="n"/>
      <c r="V724" s="1" t="n"/>
      <c r="W724" s="1" t="n"/>
      <c r="X724" s="20" t="n"/>
      <c r="Y724" s="22" t="n"/>
      <c r="AA724" s="47" t="n"/>
    </row>
    <row r="725" hidden="1" s="133">
      <c r="B725" s="1" t="n"/>
      <c r="C725" s="1" t="n"/>
      <c r="D725" s="1" t="n"/>
      <c r="E725" s="1" t="n"/>
      <c r="G725" s="1" t="n"/>
      <c r="H725" s="1" t="n"/>
      <c r="I725" s="2" t="n"/>
      <c r="J725" s="2" t="n"/>
      <c r="K725" s="2" t="n"/>
      <c r="L725" s="10" t="n"/>
      <c r="M725" s="73">
        <f>IF(L724&lt;&gt;L725,L725,"")</f>
        <v/>
      </c>
      <c r="O725" s="12" t="n"/>
      <c r="P725" s="11" t="n"/>
      <c r="Q725" s="1" t="n"/>
      <c r="S725" s="14" t="n"/>
      <c r="U725" s="1" t="n"/>
      <c r="V725" s="1" t="n"/>
      <c r="W725" s="1" t="n"/>
      <c r="X725" s="20" t="n"/>
      <c r="Y725" s="22" t="n"/>
      <c r="AA725" s="47" t="n"/>
    </row>
    <row r="726" hidden="1" s="133">
      <c r="B726" s="1" t="n"/>
      <c r="C726" s="1" t="n"/>
      <c r="D726" s="1" t="n"/>
      <c r="E726" s="1" t="n"/>
      <c r="G726" s="1" t="n"/>
      <c r="H726" s="1" t="n"/>
      <c r="I726" s="2" t="n"/>
      <c r="J726" s="2" t="n"/>
      <c r="K726" s="2" t="n"/>
      <c r="L726" s="10" t="n"/>
      <c r="M726" s="73">
        <f>IF(L725&lt;&gt;L726,L726,"")</f>
        <v/>
      </c>
      <c r="O726" s="12" t="n"/>
      <c r="P726" s="11" t="n"/>
      <c r="Q726" s="1" t="n"/>
      <c r="S726" s="14" t="n"/>
      <c r="U726" s="1" t="n"/>
      <c r="V726" s="1" t="n"/>
      <c r="W726" s="1" t="n"/>
      <c r="X726" s="20" t="n"/>
      <c r="Y726" s="22" t="n"/>
      <c r="AA726" s="47" t="n"/>
    </row>
    <row r="727" hidden="1" s="133">
      <c r="B727" s="1" t="n"/>
      <c r="C727" s="1" t="n"/>
      <c r="D727" s="1" t="n"/>
      <c r="E727" s="1" t="n"/>
      <c r="G727" s="1" t="n"/>
      <c r="H727" s="1" t="n"/>
      <c r="I727" s="2" t="n"/>
      <c r="J727" s="2" t="n"/>
      <c r="K727" s="2" t="n"/>
      <c r="L727" s="10" t="n"/>
      <c r="M727" s="73">
        <f>IF(L726&lt;&gt;L727,L727,"")</f>
        <v/>
      </c>
      <c r="O727" s="12" t="n"/>
      <c r="P727" s="11" t="n"/>
      <c r="Q727" s="1" t="n"/>
      <c r="S727" s="14" t="n"/>
      <c r="U727" s="1" t="n"/>
      <c r="V727" s="1" t="n"/>
      <c r="W727" s="1" t="n"/>
      <c r="X727" s="20" t="n"/>
      <c r="Y727" s="22" t="n"/>
      <c r="AA727" s="47" t="n"/>
    </row>
    <row r="728" hidden="1" s="133">
      <c r="B728" s="1" t="n"/>
      <c r="C728" s="1" t="n"/>
      <c r="D728" s="1" t="n"/>
      <c r="E728" s="1" t="n"/>
      <c r="G728" s="1" t="n"/>
      <c r="H728" s="1" t="n"/>
      <c r="I728" s="2" t="n"/>
      <c r="J728" s="2" t="n"/>
      <c r="K728" s="2" t="n"/>
      <c r="L728" s="10" t="n"/>
      <c r="M728" s="73">
        <f>IF(L727&lt;&gt;L728,L728,"")</f>
        <v/>
      </c>
      <c r="O728" s="12" t="n"/>
      <c r="P728" s="11" t="n"/>
      <c r="Q728" s="1" t="n"/>
      <c r="S728" s="14" t="n"/>
      <c r="U728" s="1" t="n"/>
      <c r="V728" s="1" t="n"/>
      <c r="W728" s="1" t="n"/>
      <c r="X728" s="20" t="n"/>
      <c r="Y728" s="22" t="n"/>
      <c r="AA728" s="47" t="n"/>
    </row>
    <row r="729" hidden="1" s="133">
      <c r="B729" s="1" t="n"/>
      <c r="C729" s="1" t="n"/>
      <c r="D729" s="1" t="n"/>
      <c r="E729" s="1" t="n"/>
      <c r="G729" s="1" t="n"/>
      <c r="H729" s="1" t="n"/>
      <c r="I729" s="2" t="n"/>
      <c r="J729" s="2" t="n"/>
      <c r="K729" s="2" t="n"/>
      <c r="L729" s="10" t="n"/>
      <c r="M729" s="73">
        <f>IF(L728&lt;&gt;L729,L729,"")</f>
        <v/>
      </c>
      <c r="O729" s="12" t="n"/>
      <c r="P729" s="11" t="n"/>
      <c r="Q729" s="1" t="n"/>
      <c r="S729" s="14" t="n"/>
      <c r="U729" s="1" t="n"/>
      <c r="V729" s="1" t="n"/>
      <c r="W729" s="1" t="n"/>
      <c r="X729" s="20" t="n"/>
      <c r="Y729" s="22" t="n"/>
      <c r="Z729" s="32" t="n"/>
      <c r="AA729" s="47" t="n"/>
      <c r="AB729" s="32" t="n"/>
      <c r="AC729" s="1" t="n"/>
      <c r="AD729" s="1" t="n"/>
      <c r="AE729" s="1" t="n"/>
      <c r="AF729" s="1" t="n"/>
      <c r="AG729" s="35" t="n"/>
      <c r="AH729" s="37" t="n"/>
    </row>
    <row r="730" hidden="1" s="133">
      <c r="B730" s="1" t="n"/>
      <c r="C730" s="1" t="n"/>
      <c r="D730" s="1" t="n"/>
      <c r="E730" s="1" t="n"/>
      <c r="G730" s="1" t="n"/>
      <c r="H730" s="1" t="n"/>
      <c r="I730" s="2" t="n"/>
      <c r="J730" s="2" t="n"/>
      <c r="K730" s="2" t="n"/>
      <c r="L730" s="10" t="n"/>
      <c r="M730" s="73">
        <f>IF(L729&lt;&gt;L730,L730,"")</f>
        <v/>
      </c>
      <c r="O730" s="12" t="n"/>
      <c r="P730" s="11" t="n"/>
      <c r="Q730" s="1" t="n"/>
      <c r="S730" s="14" t="n"/>
      <c r="U730" s="1" t="n"/>
      <c r="V730" s="1" t="n"/>
      <c r="W730" s="1" t="n"/>
      <c r="X730" s="20" t="n"/>
      <c r="Y730" s="22" t="n"/>
      <c r="AA730" s="47" t="n"/>
    </row>
    <row r="731" hidden="1" s="133">
      <c r="B731" s="1" t="n"/>
      <c r="C731" s="1" t="n"/>
      <c r="D731" s="1" t="n"/>
      <c r="E731" s="1" t="n"/>
      <c r="G731" s="1" t="n"/>
      <c r="H731" s="1" t="n"/>
      <c r="I731" s="2" t="n"/>
      <c r="J731" s="2" t="n"/>
      <c r="K731" s="2" t="n"/>
      <c r="L731" s="10" t="n"/>
      <c r="M731" s="73">
        <f>IF(L730&lt;&gt;L731,L731,"")</f>
        <v/>
      </c>
      <c r="O731" s="12" t="n"/>
      <c r="P731" s="11" t="n"/>
      <c r="Q731" s="1" t="n"/>
      <c r="S731" s="14" t="n"/>
      <c r="U731" s="1" t="n"/>
      <c r="V731" s="1" t="n"/>
      <c r="W731" s="1" t="n"/>
      <c r="X731" s="20" t="n"/>
      <c r="Y731" s="22" t="n"/>
      <c r="AA731" s="47" t="n"/>
    </row>
    <row r="732" hidden="1" s="133">
      <c r="B732" s="1" t="n"/>
      <c r="C732" s="1" t="n"/>
      <c r="D732" s="1" t="n"/>
      <c r="E732" s="1" t="n"/>
      <c r="G732" s="1" t="n"/>
      <c r="H732" s="1" t="n"/>
      <c r="I732" s="2" t="n"/>
      <c r="J732" s="2" t="n"/>
      <c r="K732" s="2" t="n"/>
      <c r="L732" s="10" t="n"/>
      <c r="M732" s="73">
        <f>IF(L731&lt;&gt;L732,L732,"")</f>
        <v/>
      </c>
      <c r="O732" s="12" t="n"/>
      <c r="P732" s="11" t="n"/>
      <c r="Q732" s="1" t="n"/>
      <c r="S732" s="14" t="n"/>
      <c r="U732" s="1" t="n"/>
      <c r="V732" s="1" t="n"/>
      <c r="W732" s="1" t="n"/>
      <c r="X732" s="20" t="n"/>
      <c r="Y732" s="22" t="n"/>
      <c r="AA732" s="47" t="n"/>
    </row>
    <row r="733" hidden="1" s="133">
      <c r="B733" s="1" t="n"/>
      <c r="C733" s="1" t="n"/>
      <c r="D733" s="1" t="n"/>
      <c r="E733" s="1" t="n"/>
      <c r="G733" s="1" t="n"/>
      <c r="H733" s="1" t="n"/>
      <c r="I733" s="2" t="n"/>
      <c r="J733" s="2" t="n"/>
      <c r="K733" s="2" t="n"/>
      <c r="L733" s="10" t="n"/>
      <c r="M733" s="73">
        <f>IF(L732&lt;&gt;L733,L733,"")</f>
        <v/>
      </c>
      <c r="O733" s="12" t="n"/>
      <c r="P733" s="11" t="n"/>
      <c r="Q733" s="1" t="n"/>
      <c r="S733" s="14" t="n"/>
      <c r="U733" s="1" t="n"/>
      <c r="V733" s="1" t="n"/>
      <c r="W733" s="1" t="n"/>
      <c r="X733" s="20" t="n"/>
      <c r="Y733" s="22" t="n"/>
      <c r="AA733" s="47" t="n"/>
    </row>
    <row r="734" hidden="1" s="133">
      <c r="B734" s="1" t="n"/>
      <c r="C734" s="1" t="n"/>
      <c r="D734" s="1" t="n"/>
      <c r="E734" s="1" t="n"/>
      <c r="G734" s="1" t="n"/>
      <c r="H734" s="1" t="n"/>
      <c r="I734" s="2" t="n"/>
      <c r="J734" s="2" t="n"/>
      <c r="K734" s="2" t="n"/>
      <c r="L734" s="10" t="n"/>
      <c r="M734" s="73">
        <f>IF(L733&lt;&gt;L734,L734,"")</f>
        <v/>
      </c>
      <c r="O734" s="12" t="n"/>
      <c r="P734" s="11" t="n"/>
      <c r="Q734" s="1" t="n"/>
      <c r="S734" s="14" t="n"/>
      <c r="U734" s="1" t="n"/>
      <c r="V734" s="1" t="n"/>
      <c r="W734" s="1" t="n"/>
      <c r="X734" s="20" t="n"/>
      <c r="Y734" s="22" t="n"/>
      <c r="AA734" s="47" t="n"/>
    </row>
    <row r="735" hidden="1" s="133">
      <c r="B735" s="1" t="n"/>
      <c r="C735" s="1" t="n"/>
      <c r="D735" s="1" t="n"/>
      <c r="E735" s="1" t="n"/>
      <c r="G735" s="1" t="n"/>
      <c r="H735" s="1" t="n"/>
      <c r="I735" s="2" t="n"/>
      <c r="J735" s="2" t="n"/>
      <c r="K735" s="2" t="n"/>
      <c r="L735" s="10" t="n"/>
      <c r="M735" s="73">
        <f>IF(L734&lt;&gt;L735,L735,"")</f>
        <v/>
      </c>
      <c r="O735" s="12" t="n"/>
      <c r="P735" s="11" t="n"/>
      <c r="Q735" s="1" t="n"/>
      <c r="S735" s="14" t="n"/>
      <c r="U735" s="1" t="n"/>
      <c r="V735" s="1" t="n"/>
      <c r="W735" s="1" t="n"/>
      <c r="X735" s="20" t="n"/>
      <c r="Y735" s="22" t="n"/>
      <c r="AA735" s="47" t="n"/>
    </row>
    <row r="736" hidden="1" s="133">
      <c r="B736" s="1" t="n"/>
      <c r="C736" s="1" t="n"/>
      <c r="D736" s="1" t="n"/>
      <c r="E736" s="1" t="n"/>
      <c r="G736" s="1" t="n"/>
      <c r="H736" s="1" t="n"/>
      <c r="I736" s="2" t="n"/>
      <c r="J736" s="2" t="n"/>
      <c r="K736" s="2" t="n"/>
      <c r="L736" s="10" t="n"/>
      <c r="M736" s="73">
        <f>IF(L735&lt;&gt;L736,L736,"")</f>
        <v/>
      </c>
      <c r="O736" s="12" t="n"/>
      <c r="P736" s="11" t="n"/>
      <c r="Q736" s="1" t="n"/>
      <c r="S736" s="14" t="n"/>
      <c r="U736" s="1" t="n"/>
      <c r="V736" s="1" t="n"/>
      <c r="W736" s="1" t="n"/>
      <c r="X736" s="20" t="n"/>
      <c r="Y736" s="22" t="n"/>
      <c r="AA736" s="47" t="n"/>
    </row>
    <row r="737" hidden="1" s="133">
      <c r="B737" s="1" t="n"/>
      <c r="C737" s="1" t="n"/>
      <c r="D737" s="1" t="n"/>
      <c r="E737" s="1" t="n"/>
      <c r="G737" s="1" t="n"/>
      <c r="H737" s="1" t="n"/>
      <c r="I737" s="2" t="n"/>
      <c r="J737" s="2" t="n"/>
      <c r="K737" s="2" t="n"/>
      <c r="L737" s="10" t="n"/>
      <c r="M737" s="73">
        <f>IF(L736&lt;&gt;L737,L737,"")</f>
        <v/>
      </c>
      <c r="O737" s="12" t="n"/>
      <c r="P737" s="11" t="n"/>
      <c r="Q737" s="1" t="n"/>
      <c r="S737" s="14" t="n"/>
      <c r="U737" s="1" t="n"/>
      <c r="V737" s="1" t="n"/>
      <c r="W737" s="1" t="n"/>
      <c r="X737" s="20" t="n"/>
      <c r="Y737" s="22" t="n"/>
      <c r="AA737" s="47" t="n"/>
    </row>
    <row r="738" hidden="1" s="133">
      <c r="B738" s="1" t="n"/>
      <c r="C738" s="1" t="n"/>
      <c r="D738" s="1" t="n"/>
      <c r="E738" s="1" t="n"/>
      <c r="G738" s="1" t="n"/>
      <c r="H738" s="1" t="n"/>
      <c r="I738" s="2" t="n"/>
      <c r="J738" s="2" t="n"/>
      <c r="K738" s="2" t="n"/>
      <c r="L738" s="10" t="n"/>
      <c r="M738" s="73">
        <f>IF(L737&lt;&gt;L738,L738,"")</f>
        <v/>
      </c>
      <c r="O738" s="12" t="n"/>
      <c r="P738" s="11" t="n"/>
      <c r="Q738" s="1" t="n"/>
      <c r="S738" s="14" t="n"/>
      <c r="U738" s="1" t="n"/>
      <c r="V738" s="1" t="n"/>
      <c r="W738" s="1" t="n"/>
      <c r="X738" s="20" t="n"/>
      <c r="Y738" s="22" t="n"/>
      <c r="AA738" s="47" t="n"/>
    </row>
    <row r="739" hidden="1" s="133">
      <c r="B739" s="1" t="n"/>
      <c r="C739" s="1" t="n"/>
      <c r="D739" s="1" t="n"/>
      <c r="E739" s="1" t="n"/>
      <c r="G739" s="1" t="n"/>
      <c r="H739" s="1" t="n"/>
      <c r="I739" s="2" t="n"/>
      <c r="J739" s="2" t="n"/>
      <c r="K739" s="2" t="n"/>
      <c r="L739" s="10" t="n"/>
      <c r="M739" s="73">
        <f>IF(L738&lt;&gt;L739,L739,"")</f>
        <v/>
      </c>
      <c r="O739" s="12" t="n"/>
      <c r="P739" s="11" t="n"/>
      <c r="Q739" s="1" t="n"/>
      <c r="S739" s="14" t="n"/>
      <c r="U739" s="1" t="n"/>
      <c r="V739" s="1" t="n"/>
      <c r="W739" s="1" t="n"/>
      <c r="X739" s="20" t="n"/>
      <c r="Y739" s="22" t="n"/>
      <c r="AA739" s="47" t="n"/>
    </row>
    <row r="740" hidden="1" s="133">
      <c r="B740" s="1" t="n"/>
      <c r="C740" s="1" t="n"/>
      <c r="D740" s="1" t="n"/>
      <c r="E740" s="1" t="n"/>
      <c r="G740" s="1" t="n"/>
      <c r="H740" s="1" t="n"/>
      <c r="I740" s="2" t="n"/>
      <c r="J740" s="2" t="n"/>
      <c r="K740" s="2" t="n"/>
      <c r="L740" s="10" t="n"/>
      <c r="M740" s="73">
        <f>IF(L739&lt;&gt;L740,L740,"")</f>
        <v/>
      </c>
      <c r="O740" s="12" t="n"/>
      <c r="P740" s="11" t="n"/>
      <c r="Q740" s="1" t="n"/>
      <c r="S740" s="14" t="n"/>
      <c r="U740" s="1" t="n"/>
      <c r="V740" s="1" t="n"/>
      <c r="W740" s="1" t="n"/>
      <c r="X740" s="20" t="n"/>
      <c r="Y740" s="22" t="n"/>
      <c r="AA740" s="47" t="n"/>
    </row>
    <row r="741" hidden="1" s="133">
      <c r="B741" s="1" t="n"/>
      <c r="C741" s="1" t="n"/>
      <c r="D741" s="1" t="n"/>
      <c r="E741" s="1" t="n"/>
      <c r="G741" s="1" t="n"/>
      <c r="H741" s="1" t="n"/>
      <c r="I741" s="2" t="n"/>
      <c r="J741" s="2" t="n"/>
      <c r="K741" s="2" t="n"/>
      <c r="L741" s="10" t="n"/>
      <c r="M741" s="73">
        <f>IF(L740&lt;&gt;L741,L741,"")</f>
        <v/>
      </c>
      <c r="O741" s="12" t="n"/>
      <c r="P741" s="11" t="n"/>
      <c r="Q741" s="1" t="n"/>
      <c r="S741" s="14" t="n"/>
      <c r="U741" s="1" t="n"/>
      <c r="V741" s="1" t="n"/>
      <c r="W741" s="1" t="n"/>
      <c r="X741" s="20" t="n"/>
      <c r="Y741" s="22" t="n"/>
      <c r="AA741" s="47" t="n"/>
    </row>
    <row r="742" hidden="1" s="133">
      <c r="B742" s="1" t="n"/>
      <c r="C742" s="1" t="n"/>
      <c r="D742" s="1" t="n"/>
      <c r="E742" s="1" t="n"/>
      <c r="G742" s="1" t="n"/>
      <c r="H742" s="1" t="n"/>
      <c r="I742" s="2" t="n"/>
      <c r="J742" s="2" t="n"/>
      <c r="K742" s="2" t="n"/>
      <c r="L742" s="10" t="n"/>
      <c r="M742" s="73">
        <f>IF(L741&lt;&gt;L742,L742,"")</f>
        <v/>
      </c>
      <c r="O742" s="12" t="n"/>
      <c r="P742" s="11" t="n"/>
      <c r="Q742" s="1" t="n"/>
      <c r="S742" s="14" t="n"/>
      <c r="U742" s="1" t="n"/>
      <c r="V742" s="1" t="n"/>
      <c r="W742" s="1" t="n"/>
      <c r="X742" s="20" t="n"/>
      <c r="Y742" s="22" t="n"/>
      <c r="AA742" s="47" t="n"/>
    </row>
    <row r="743" hidden="1" s="133">
      <c r="B743" s="1" t="n"/>
      <c r="C743" s="1" t="n"/>
      <c r="D743" s="1" t="n"/>
      <c r="E743" s="1" t="n"/>
      <c r="G743" s="1" t="n"/>
      <c r="H743" s="1" t="n"/>
      <c r="I743" s="2" t="n"/>
      <c r="J743" s="2" t="n"/>
      <c r="K743" s="2" t="n"/>
      <c r="L743" s="10" t="n"/>
      <c r="M743" s="73">
        <f>IF(L742&lt;&gt;L743,L743,"")</f>
        <v/>
      </c>
      <c r="O743" s="12" t="n"/>
      <c r="P743" s="11" t="n"/>
      <c r="Q743" s="1" t="n"/>
      <c r="S743" s="14" t="n"/>
      <c r="U743" s="1" t="n"/>
      <c r="V743" s="1" t="n"/>
      <c r="W743" s="1" t="n"/>
      <c r="X743" s="20" t="n"/>
      <c r="Y743" s="22" t="n"/>
      <c r="AA743" s="47" t="n"/>
    </row>
    <row r="744" hidden="1" s="133">
      <c r="B744" s="1" t="n"/>
      <c r="C744" s="1" t="n"/>
      <c r="D744" s="1" t="n"/>
      <c r="E744" s="1" t="n"/>
      <c r="G744" s="1" t="n"/>
      <c r="H744" s="1" t="n"/>
      <c r="I744" s="2" t="n"/>
      <c r="J744" s="2" t="n"/>
      <c r="K744" s="2" t="n"/>
      <c r="L744" s="10" t="n"/>
      <c r="M744" s="73">
        <f>IF(L743&lt;&gt;L744,L744,"")</f>
        <v/>
      </c>
      <c r="O744" s="12" t="n"/>
      <c r="P744" s="11" t="n"/>
      <c r="Q744" s="1" t="n"/>
      <c r="S744" s="14" t="n"/>
      <c r="U744" s="1" t="n"/>
      <c r="V744" s="1" t="n"/>
      <c r="W744" s="1" t="n"/>
      <c r="X744" s="20" t="n"/>
      <c r="Y744" s="22" t="n"/>
      <c r="AA744" s="47" t="n"/>
    </row>
    <row r="745" hidden="1" s="133">
      <c r="B745" s="1" t="n"/>
      <c r="C745" s="1" t="n"/>
      <c r="D745" s="1" t="n"/>
      <c r="E745" s="1" t="n"/>
      <c r="G745" s="1" t="n"/>
      <c r="H745" s="1" t="n"/>
      <c r="I745" s="2" t="n"/>
      <c r="J745" s="2" t="n"/>
      <c r="K745" s="2" t="n"/>
      <c r="L745" s="10" t="n"/>
      <c r="M745" s="73">
        <f>IF(L744&lt;&gt;L745,L745,"")</f>
        <v/>
      </c>
      <c r="O745" s="12" t="n"/>
      <c r="P745" s="11" t="n"/>
      <c r="Q745" s="1" t="n"/>
      <c r="S745" s="14" t="n"/>
      <c r="U745" s="1" t="n"/>
      <c r="V745" s="1" t="n"/>
      <c r="W745" s="1" t="n"/>
      <c r="X745" s="20" t="n"/>
      <c r="Y745" s="22" t="n"/>
      <c r="AA745" s="47" t="n"/>
    </row>
    <row r="746" hidden="1" s="133">
      <c r="B746" s="1" t="n"/>
      <c r="C746" s="1" t="n"/>
      <c r="D746" s="1" t="n"/>
      <c r="E746" s="1" t="n"/>
      <c r="G746" s="1" t="n"/>
      <c r="H746" s="1" t="n"/>
      <c r="I746" s="2" t="n"/>
      <c r="J746" s="2" t="n"/>
      <c r="K746" s="2" t="n"/>
      <c r="L746" s="10" t="n"/>
      <c r="M746" s="73">
        <f>IF(L745&lt;&gt;L746,L746,"")</f>
        <v/>
      </c>
      <c r="O746" s="12" t="n"/>
      <c r="P746" s="11" t="n"/>
      <c r="Q746" s="1" t="n"/>
      <c r="S746" s="14" t="n"/>
      <c r="U746" s="1" t="n"/>
      <c r="V746" s="1" t="n"/>
      <c r="W746" s="1" t="n"/>
      <c r="X746" s="20" t="n"/>
      <c r="Y746" s="22" t="n"/>
      <c r="AA746" s="47" t="n"/>
    </row>
    <row r="747" hidden="1" s="133">
      <c r="B747" s="1" t="n"/>
      <c r="C747" s="1" t="n"/>
      <c r="D747" s="1" t="n"/>
      <c r="E747" s="1" t="n"/>
      <c r="G747" s="1" t="n"/>
      <c r="H747" s="1" t="n"/>
      <c r="I747" s="2" t="n"/>
      <c r="J747" s="2" t="n"/>
      <c r="K747" s="2" t="n"/>
      <c r="L747" s="10" t="n"/>
      <c r="M747" s="73">
        <f>IF(L746&lt;&gt;L747,L747,"")</f>
        <v/>
      </c>
      <c r="O747" s="12" t="n"/>
      <c r="P747" s="11" t="n"/>
      <c r="Q747" s="1" t="n"/>
      <c r="S747" s="14" t="n"/>
      <c r="U747" s="1" t="n"/>
      <c r="V747" s="1" t="n"/>
      <c r="W747" s="1" t="n"/>
      <c r="X747" s="20" t="n"/>
      <c r="Y747" s="22" t="n"/>
      <c r="AA747" s="47" t="n"/>
    </row>
    <row r="748" hidden="1" s="133">
      <c r="B748" s="1" t="n"/>
      <c r="C748" s="1" t="n"/>
      <c r="D748" s="1" t="n"/>
      <c r="E748" s="1" t="n"/>
      <c r="G748" s="1" t="n"/>
      <c r="H748" s="1" t="n"/>
      <c r="I748" s="2" t="n"/>
      <c r="J748" s="2" t="n"/>
      <c r="K748" s="2" t="n"/>
      <c r="L748" s="10" t="n"/>
      <c r="M748" s="73">
        <f>IF(L747&lt;&gt;L748,L748,"")</f>
        <v/>
      </c>
      <c r="O748" s="12" t="n"/>
      <c r="P748" s="11" t="n"/>
      <c r="Q748" s="1" t="n"/>
      <c r="S748" s="14" t="n"/>
      <c r="U748" s="1" t="n"/>
      <c r="V748" s="1" t="n"/>
      <c r="W748" s="1" t="n"/>
      <c r="X748" s="20" t="n"/>
      <c r="Y748" s="22" t="n"/>
      <c r="AA748" s="47" t="n"/>
    </row>
    <row r="749" hidden="1" s="133">
      <c r="B749" s="1" t="n"/>
      <c r="C749" s="1" t="n"/>
      <c r="D749" s="1" t="n"/>
      <c r="E749" s="1" t="n"/>
      <c r="G749" s="1" t="n"/>
      <c r="H749" s="1" t="n"/>
      <c r="I749" s="2" t="n"/>
      <c r="J749" s="2" t="n"/>
      <c r="K749" s="2" t="n"/>
      <c r="L749" s="10" t="n"/>
      <c r="M749" s="73">
        <f>IF(L748&lt;&gt;L749,L749,"")</f>
        <v/>
      </c>
      <c r="O749" s="12" t="n"/>
      <c r="P749" s="11" t="n"/>
      <c r="Q749" s="1" t="n"/>
      <c r="S749" s="14" t="n"/>
      <c r="U749" s="1" t="n"/>
      <c r="V749" s="1" t="n"/>
      <c r="W749" s="1" t="n"/>
      <c r="X749" s="20" t="n"/>
      <c r="Y749" s="22" t="n"/>
      <c r="AA749" s="47" t="n"/>
    </row>
    <row r="750" hidden="1" s="133">
      <c r="B750" s="1" t="n"/>
      <c r="C750" s="1" t="n"/>
      <c r="D750" s="1" t="n"/>
      <c r="E750" s="1" t="n"/>
      <c r="G750" s="1" t="n"/>
      <c r="H750" s="1" t="n"/>
      <c r="I750" s="2" t="n"/>
      <c r="J750" s="2" t="n"/>
      <c r="K750" s="2" t="n"/>
      <c r="L750" s="10" t="n"/>
      <c r="M750" s="73">
        <f>IF(L749&lt;&gt;L750,L750,"")</f>
        <v/>
      </c>
      <c r="O750" s="12" t="n"/>
      <c r="P750" s="11" t="n"/>
      <c r="Q750" s="1" t="n"/>
      <c r="S750" s="14" t="n"/>
      <c r="U750" s="1" t="n"/>
      <c r="V750" s="1" t="n"/>
      <c r="W750" s="1" t="n"/>
      <c r="X750" s="20" t="n"/>
      <c r="Y750" s="22" t="n"/>
      <c r="AA750" s="47" t="n"/>
    </row>
    <row r="751" hidden="1" s="133">
      <c r="B751" s="1" t="n"/>
      <c r="C751" s="1" t="n"/>
      <c r="D751" s="1" t="n"/>
      <c r="E751" s="1" t="n"/>
      <c r="G751" s="1" t="n"/>
      <c r="H751" s="1" t="n"/>
      <c r="I751" s="2" t="n"/>
      <c r="J751" s="2" t="n"/>
      <c r="K751" s="2" t="n"/>
      <c r="L751" s="10" t="n"/>
      <c r="M751" s="73">
        <f>IF(L750&lt;&gt;L751,L751,"")</f>
        <v/>
      </c>
      <c r="O751" s="12" t="n"/>
      <c r="P751" s="11" t="n"/>
      <c r="Q751" s="1" t="n"/>
      <c r="S751" s="14" t="n"/>
      <c r="U751" s="1" t="n"/>
      <c r="V751" s="1" t="n"/>
      <c r="W751" s="1" t="n"/>
      <c r="X751" s="20" t="n"/>
      <c r="Y751" s="22" t="n"/>
      <c r="AA751" s="47" t="n"/>
    </row>
    <row r="752" hidden="1" s="133">
      <c r="B752" s="1" t="n"/>
      <c r="C752" s="1" t="n"/>
      <c r="D752" s="1" t="n"/>
      <c r="E752" s="1" t="n"/>
      <c r="G752" s="1" t="n"/>
      <c r="H752" s="1" t="n"/>
      <c r="I752" s="2" t="n"/>
      <c r="J752" s="2" t="n"/>
      <c r="K752" s="2" t="n"/>
      <c r="L752" s="10" t="n"/>
      <c r="M752" s="73">
        <f>IF(L751&lt;&gt;L752,L752,"")</f>
        <v/>
      </c>
      <c r="O752" s="12" t="n"/>
      <c r="P752" s="11" t="n"/>
      <c r="Q752" s="1" t="n"/>
      <c r="S752" s="14" t="n"/>
      <c r="U752" s="1" t="n"/>
      <c r="V752" s="1" t="n"/>
      <c r="W752" s="1" t="n"/>
      <c r="X752" s="20" t="n"/>
      <c r="Y752" s="22" t="n"/>
      <c r="AA752" s="47" t="n"/>
    </row>
    <row r="753">
      <c r="A753" s="25" t="inlineStr">
        <is>
          <t>Kontroll-Zeile</t>
        </is>
      </c>
      <c r="B753" s="24">
        <f>SUM(B9:B752)</f>
        <v/>
      </c>
      <c r="C753" s="24">
        <f>SUM(C9:C752)</f>
        <v/>
      </c>
      <c r="D753" s="23">
        <f>AVERAGE(D9:D752)</f>
        <v/>
      </c>
      <c r="E753" s="23">
        <f>AVERAGE(E9:E752)</f>
        <v/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'Projekt-Daten'!B13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2025-03-01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2025-03-01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2025-03-01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2025-03-01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2025-03-01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2025-03-01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2025-03-01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2025-03-01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2025-03-01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2025-03-01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2025-03-01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2025-03-01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2025-03-01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2025-03-01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2025-03-01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2025-03-01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2025-03-01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2025-03-01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2025-03-01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2025-03-01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2025-03-01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2025-03-01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2025-03-01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2025-03-01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2025-03-02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2025-03-02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2025-03-02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2025-03-02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2025-03-02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2025-03-02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2025-03-02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2025-03-02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2025-03-02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2025-03-02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2025-03-02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2025-03-02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2025-03-02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2025-03-02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2025-03-02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2025-03-02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2025-03-02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2025-03-02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2025-03-02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2025-03-02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2025-03-02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2025-03-02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2025-03-02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2025-03-02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2025-03-03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2025-03-03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2025-03-03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2025-03-03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2025-03-03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2025-03-03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2025-03-03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2025-03-03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2025-03-03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2025-03-03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2025-03-03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2025-03-03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2025-03-03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2025-03-03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2025-03-03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2025-03-03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2025-03-03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2025-03-03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2025-03-03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2025-03-03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2025-03-03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2025-03-03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2025-03-03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2025-03-03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2025-03-04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2025-03-04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2025-03-04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2025-03-04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2025-03-04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2025-03-04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2025-03-04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2025-03-04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2025-03-04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2025-03-04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2025-03-04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2025-03-04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2025-03-04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2025-03-04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2025-03-04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2025-03-04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2025-03-04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2025-03-04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2025-03-04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2025-03-04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2025-03-04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2025-03-04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2025-03-04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2025-03-04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2025-03-05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2025-03-05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2025-03-05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2025-03-05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2025-03-05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2025-03-05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2025-03-05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2025-03-05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2025-03-05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2025-03-05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2025-03-05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2025-03-05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2025-03-05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2025-03-05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2025-03-05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2025-03-05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2025-03-05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2025-03-05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2025-03-05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2025-03-05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2025-03-05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2025-03-05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2025-03-05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2025-03-05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2025-03-06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2025-03-06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2025-03-06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2025-03-06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2025-03-06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2025-03-06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2025-03-06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2025-03-06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2025-03-06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2025-03-06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2025-03-06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2025-03-06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2025-03-06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2025-03-06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2025-03-06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2025-03-06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2025-03-06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2025-03-06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2025-03-06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2025-03-06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2025-03-06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2025-03-06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2025-03-06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2025-03-06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2025-03-07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2025-03-07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2025-03-07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2025-03-07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2025-03-07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2025-03-07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2025-03-07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2025-03-07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2025-03-07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2025-03-07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2025-03-07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2025-03-07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2025-03-07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2025-03-07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2025-03-07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2025-03-07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2025-03-07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2025-03-07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2025-03-07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2025-03-07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2025-03-07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2025-03-07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2025-03-07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2025-03-07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2025-03-08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2025-03-08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2025-03-08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2025-03-08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2025-03-08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2025-03-08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2025-03-08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2025-03-08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2025-03-08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2025-03-08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2025-03-08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2025-03-08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2025-03-08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2025-03-08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2025-03-08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2025-03-08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2025-03-08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2025-03-08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2025-03-08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2025-03-08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2025-03-08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2025-03-08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2025-03-08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2025-03-08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2025-03-09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2025-03-09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2025-03-09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2025-03-09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2025-03-09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2025-03-09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2025-03-09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2025-03-09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2025-03-09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2025-03-09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2025-03-09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2025-03-09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2025-03-09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2025-03-09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2025-03-09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2025-03-09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2025-03-09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2025-03-09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2025-03-09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2025-03-09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2025-03-09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2025-03-09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2025-03-09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2025-03-09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2025-03-10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2025-03-10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2025-03-10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2025-03-10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2025-03-10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2025-03-10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2025-03-10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2025-03-10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2025-03-10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2025-03-10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2025-03-10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2025-03-10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2025-03-10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2025-03-10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2025-03-10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2025-03-10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2025-03-10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2025-03-10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2025-03-10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2025-03-10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2025-03-10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2025-03-10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2025-03-10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2025-03-10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2025-03-11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2025-03-11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2025-03-11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2025-03-11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2025-03-11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2025-03-11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2025-03-11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2025-03-11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2025-03-11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2025-03-11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2025-03-11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2025-03-11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2025-03-11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2025-03-11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2025-03-11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2025-03-11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2025-03-11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2025-03-11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2025-03-11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2025-03-11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2025-03-11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2025-03-11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2025-03-11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2025-03-11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2025-03-12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2025-03-12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2025-03-12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2025-03-12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2025-03-12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2025-03-12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2025-03-12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2025-03-12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2025-03-12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2025-03-12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2025-03-12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2025-03-12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2025-03-12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2025-03-12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2025-03-12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2025-03-12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2025-03-12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2025-03-12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2025-03-12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2025-03-12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2025-03-12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2025-03-12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2025-03-12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2025-03-12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2025-03-13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2025-03-13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2025-03-13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2025-03-13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2025-03-13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2025-03-13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2025-03-13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2025-03-13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2025-03-13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2025-03-13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2025-03-13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2025-03-13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2025-03-13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2025-03-13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2025-03-13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2025-03-13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2025-03-13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2025-03-13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2025-03-13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2025-03-13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2025-03-13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2025-03-13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2025-03-13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2025-03-13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2025-03-14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2025-03-14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2025-03-14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2025-03-14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2025-03-14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2025-03-14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2025-03-14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2025-03-14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2025-03-14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2025-03-14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2025-03-14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2025-03-14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2025-03-14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2025-03-14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2025-03-14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2025-03-14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2025-03-14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2025-03-14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2025-03-14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2025-03-14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2025-03-14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2025-03-14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2025-03-14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2025-03-14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2025-03-15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2025-03-15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2025-03-15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2025-03-15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2025-03-15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2025-03-15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2025-03-15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2025-03-15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2025-03-15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2025-03-15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2025-03-15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2025-03-15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2025-03-15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2025-03-15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2025-03-15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2025-03-15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2025-03-15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2025-03-15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2025-03-15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2025-03-15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2025-03-15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2025-03-15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2025-03-15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2025-03-15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2025-03-16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2025-03-16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2025-03-16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2025-03-16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2025-03-16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2025-03-16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2025-03-16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2025-03-16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2025-03-16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2025-03-16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2025-03-16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2025-03-16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2025-03-16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2025-03-16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2025-03-16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2025-03-16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2025-03-16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2025-03-16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2025-03-16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2025-03-16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2025-03-16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2025-03-16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2025-03-16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2025-03-16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2025-03-17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2025-03-17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2025-03-17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2025-03-17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2025-03-17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2025-03-17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2025-03-17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2025-03-17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2025-03-17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2025-03-17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2025-03-17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2025-03-17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2025-03-17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2025-03-17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2025-03-17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2025-03-17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2025-03-17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2025-03-17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2025-03-17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2025-03-17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2025-03-17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2025-03-17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2025-03-17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2025-03-17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2025-03-18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2025-03-18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2025-03-18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2025-03-18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2025-03-18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2025-03-18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2025-03-18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2025-03-18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2025-03-18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2025-03-18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2025-03-18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2025-03-18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2025-03-18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2025-03-18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2025-03-18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2025-03-18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2025-03-18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2025-03-18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2025-03-18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2025-03-18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2025-03-18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2025-03-18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2025-03-18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2025-03-18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2025-03-19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2025-03-19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2025-03-19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2025-03-19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2025-03-19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2025-03-19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2025-03-19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2025-03-19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2025-03-19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2025-03-19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2025-03-19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2025-03-19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2025-03-19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2025-03-19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2025-03-19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2025-03-19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2025-03-19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2025-03-19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2025-03-19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2025-03-19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2025-03-19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2025-03-19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2025-03-19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2025-03-19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2025-03-20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2025-03-20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2025-03-20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2025-03-20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2025-03-20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2025-03-20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2025-03-20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2025-03-20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2025-03-20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2025-03-20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2025-03-20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2025-03-20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2025-03-20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2025-03-20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2025-03-20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2025-03-20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2025-03-20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2025-03-20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2025-03-20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2025-03-20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2025-03-20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2025-03-20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2025-03-20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2025-03-20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2025-03-21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2025-03-21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2025-03-21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2025-03-21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2025-03-21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2025-03-21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2025-03-21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2025-03-21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2025-03-21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2025-03-21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2025-03-21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2025-03-21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2025-03-21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2025-03-21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2025-03-21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2025-03-21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2025-03-21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2025-03-21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2025-03-21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2025-03-21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2025-03-21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2025-03-21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2025-03-21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2025-03-21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2025-03-22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2025-03-22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2025-03-22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2025-03-22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2025-03-22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2025-03-22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2025-03-22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2025-03-22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2025-03-22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2025-03-22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2025-03-22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2025-03-22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2025-03-22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2025-03-22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2025-03-22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2025-03-22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2025-03-22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2025-03-22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2025-03-22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2025-03-22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2025-03-22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2025-03-22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2025-03-22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2025-03-22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2025-03-23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2025-03-23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2025-03-23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2025-03-23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2025-03-23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2025-03-23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2025-03-23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2025-03-23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2025-03-23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2025-03-23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2025-03-23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2025-03-23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2025-03-23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2025-03-23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2025-03-23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2025-03-23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2025-03-23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2025-03-23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2025-03-23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2025-03-23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2025-03-23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2025-03-23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2025-03-23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2025-03-23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2025-03-24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2025-03-24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2025-03-24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2025-03-24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2025-03-24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2025-03-24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2025-03-24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2025-03-24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2025-03-24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2025-03-24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2025-03-24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2025-03-24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2025-03-24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2025-03-24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2025-03-24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2025-03-24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2025-03-24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2025-03-24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2025-03-24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2025-03-24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2025-03-24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2025-03-24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2025-03-24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2025-03-24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2025-03-25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2025-03-25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2025-03-25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2025-03-25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2025-03-25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2025-03-25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2025-03-25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2025-03-25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2025-03-25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2025-03-25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2025-03-25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2025-03-25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2025-03-25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2025-03-25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2025-03-25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2025-03-25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2025-03-25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2025-03-25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2025-03-25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2025-03-25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2025-03-25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2025-03-25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2025-03-25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2025-03-25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2025-03-26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2025-03-26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2025-03-26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2025-03-26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2025-03-26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2025-03-26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2025-03-26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2025-03-26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2025-03-26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2025-03-26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2025-03-26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2025-03-26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2025-03-26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2025-03-26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2025-03-26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2025-03-26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2025-03-26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2025-03-26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2025-03-26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2025-03-26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2025-03-26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2025-03-26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2025-03-26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2025-03-26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2025-03-27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2025-03-27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2025-03-27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2025-03-27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2025-03-27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2025-03-27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2025-03-27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2025-03-27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2025-03-27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2025-03-27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2025-03-27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2025-03-27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2025-03-27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2025-03-27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2025-03-27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2025-03-27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2025-03-27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2025-03-27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2025-03-27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2025-03-27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2025-03-27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2025-03-27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2025-03-27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2025-03-27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2025-03-28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2025-03-28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2025-03-28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2025-03-28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2025-03-28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2025-03-28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2025-03-28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2025-03-28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2025-03-28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2025-03-28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2025-03-28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2025-03-28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2025-03-28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2025-03-28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2025-03-28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2025-03-28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2025-03-28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2025-03-28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2025-03-28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2025-03-28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2025-03-28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2025-03-28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2025-03-28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2025-03-28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2025-03-29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2025-03-29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2025-03-29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2025-03-29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2025-03-29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2025-03-29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2025-03-29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2025-03-29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2025-03-29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2025-03-29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2025-03-29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2025-03-29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2025-03-29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2025-03-29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2025-03-29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2025-03-29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2025-03-29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2025-03-29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2025-03-29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2025-03-29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2025-03-29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2025-03-29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2025-03-29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2025-03-29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2025-03-30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2025-03-30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2025-03-30 03:00:00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2025-03-30 04:00:00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2025-03-30 05:00:00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2025-03-30 06:00:00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2025-03-30 07:00:00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2025-03-30 08:00:00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2025-03-30 09:00:00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2025-03-30 10:00:00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2025-03-30 11:00:00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2025-03-30 12:00:00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2025-03-30 13:00:00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2025-03-30 14:00:00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2025-03-30 15:00:00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2025-03-30 16:00:00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2025-03-30 17:00:00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2025-03-30 18:00:00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2025-03-30 19:00:00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2025-03-30 20:00:00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2025-03-30 21:00:00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2025-03-30 22:00:00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2025-03-30 23:00:00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2025-03-31 00:00:00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2025-03-31 01:00:00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78" t="inlineStr">
        <is>
          <t>2025-03-31 02:00:00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2025-03-31 03:00:00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2025-03-31 04:00:00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2025-03-31 05:00:00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2025-03-31 06:00:00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2025-03-31 07:00:00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2025-03-31 08:00:00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2025-03-31 09:00:00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2025-03-31 10:00:00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2025-03-31 11:00:00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2025-03-31 12:00:00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2025-03-31 13:00:00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2025-03-31 14:00:00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2025-03-31 15:00:00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2025-03-31 16:00:00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2025-03-31 17:00:00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2025-03-31 18:00:00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2025-03-31 19:00:00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2025-03-31 20:00:00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2025-03-31 21:00:00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2025-03-31 22:00:00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2025-03-31 23:00:00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n"/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topLeftCell="C1" zoomScale="85" zoomScaleNormal="85" workbookViewId="0">
      <pane ySplit="8" topLeftCell="A369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'Projekt-Daten'!B14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2025-04-01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2025-04-01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2025-04-01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2025-04-01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2025-04-01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2025-04-01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2025-04-01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2025-04-01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2025-04-01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2025-04-01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2025-04-01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2025-04-01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2025-04-01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2025-04-01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2025-04-01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2025-04-01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2025-04-01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2025-04-01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2025-04-01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2025-04-01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2025-04-01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2025-04-01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2025-04-01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2025-04-01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2025-04-02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2025-04-02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2025-04-02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2025-04-02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2025-04-02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2025-04-02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2025-04-02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2025-04-02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2025-04-02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2025-04-02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2025-04-02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2025-04-02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2025-04-02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2025-04-02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2025-04-02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2025-04-02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2025-04-02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2025-04-02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2025-04-02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2025-04-02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2025-04-02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2025-04-02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2025-04-02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2025-04-02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2025-04-03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2025-04-03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2025-04-03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2025-04-03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2025-04-03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2025-04-03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2025-04-03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2025-04-03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2025-04-03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2025-04-03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2025-04-03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2025-04-03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2025-04-03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2025-04-03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2025-04-03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2025-04-03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2025-04-03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2025-04-03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2025-04-03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2025-04-03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2025-04-03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2025-04-03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2025-04-03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2025-04-03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2025-04-04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2025-04-04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2025-04-04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2025-04-04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2025-04-04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2025-04-04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2025-04-04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2025-04-04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2025-04-04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2025-04-04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2025-04-04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2025-04-04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2025-04-04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2025-04-04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2025-04-04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2025-04-04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2025-04-04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2025-04-04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2025-04-04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2025-04-04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2025-04-04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2025-04-04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2025-04-04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2025-04-04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2025-04-05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2025-04-05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2025-04-05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2025-04-05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2025-04-05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2025-04-05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2025-04-05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2025-04-05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2025-04-05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2025-04-05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2025-04-05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2025-04-05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2025-04-05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2025-04-05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2025-04-05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2025-04-05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2025-04-05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2025-04-05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2025-04-05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2025-04-05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2025-04-05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2025-04-05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2025-04-05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2025-04-05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2025-04-06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2025-04-06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2025-04-06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2025-04-06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2025-04-06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2025-04-06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2025-04-06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2025-04-06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2025-04-06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2025-04-06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2025-04-06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2025-04-06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2025-04-06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2025-04-06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2025-04-06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2025-04-06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2025-04-06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2025-04-06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2025-04-06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2025-04-06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2025-04-06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2025-04-06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2025-04-06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2025-04-06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2025-04-07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2025-04-07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2025-04-07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2025-04-07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2025-04-07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2025-04-07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2025-04-07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2025-04-07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2025-04-07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2025-04-07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2025-04-07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2025-04-07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2025-04-07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2025-04-07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2025-04-07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2025-04-07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2025-04-07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2025-04-07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2025-04-07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2025-04-07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2025-04-07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2025-04-07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2025-04-07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2025-04-07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2025-04-08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2025-04-08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2025-04-08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2025-04-08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2025-04-08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2025-04-08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2025-04-08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2025-04-08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2025-04-08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2025-04-08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2025-04-08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2025-04-08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2025-04-08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2025-04-08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2025-04-08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2025-04-08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2025-04-08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2025-04-08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2025-04-08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2025-04-08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2025-04-08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2025-04-08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2025-04-08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2025-04-08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2025-04-09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2025-04-09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2025-04-09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2025-04-09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2025-04-09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2025-04-09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2025-04-09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2025-04-09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2025-04-09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2025-04-09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2025-04-09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2025-04-09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2025-04-09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2025-04-09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2025-04-09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2025-04-09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2025-04-09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2025-04-09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2025-04-09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2025-04-09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2025-04-09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2025-04-09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2025-04-09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2025-04-09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2025-04-10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2025-04-10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2025-04-10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2025-04-10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2025-04-10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2025-04-10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2025-04-10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2025-04-10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2025-04-10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2025-04-10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2025-04-10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2025-04-10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2025-04-10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2025-04-10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2025-04-10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2025-04-10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2025-04-10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2025-04-10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2025-04-10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2025-04-10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2025-04-10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2025-04-10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2025-04-10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2025-04-10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2025-04-11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2025-04-11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2025-04-11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2025-04-11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2025-04-11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2025-04-11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2025-04-11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2025-04-11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2025-04-11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2025-04-11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2025-04-11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2025-04-11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2025-04-11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2025-04-11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2025-04-11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2025-04-11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2025-04-11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2025-04-11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2025-04-11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2025-04-11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2025-04-11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2025-04-11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2025-04-11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2025-04-11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2025-04-12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2025-04-12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2025-04-12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2025-04-12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2025-04-12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2025-04-12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2025-04-12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2025-04-12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2025-04-12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2025-04-12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2025-04-12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2025-04-12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2025-04-12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2025-04-12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2025-04-12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2025-04-12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2025-04-12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2025-04-12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2025-04-12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2025-04-12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2025-04-12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2025-04-12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2025-04-12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2025-04-12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2025-04-13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2025-04-13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2025-04-13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2025-04-13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2025-04-13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2025-04-13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2025-04-13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2025-04-13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2025-04-13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2025-04-13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2025-04-13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2025-04-13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2025-04-13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2025-04-13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2025-04-13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2025-04-13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2025-04-13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2025-04-13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2025-04-13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2025-04-13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2025-04-13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2025-04-13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2025-04-13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2025-04-13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2025-04-14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2025-04-14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2025-04-14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2025-04-14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2025-04-14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2025-04-14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2025-04-14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2025-04-14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2025-04-14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2025-04-14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2025-04-14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2025-04-14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2025-04-14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2025-04-14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2025-04-14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2025-04-14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2025-04-14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2025-04-14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2025-04-14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2025-04-14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2025-04-14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2025-04-14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2025-04-14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2025-04-14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2025-04-15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2025-04-15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2025-04-15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2025-04-15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2025-04-15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2025-04-15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2025-04-15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2025-04-15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2025-04-15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2025-04-15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2025-04-15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2025-04-15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2025-04-15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2025-04-15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2025-04-15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2025-04-15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2025-04-15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2025-04-15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2025-04-15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2025-04-15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2025-04-15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2025-04-15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2025-04-15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2025-04-15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2025-04-16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2025-04-16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2025-04-16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2025-04-16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2025-04-16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2025-04-16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2025-04-16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2025-04-16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2025-04-16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2025-04-16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2025-04-16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2025-04-16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2025-04-16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2025-04-16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2025-04-16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2025-04-16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2025-04-16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2025-04-16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2025-04-16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2025-04-16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2025-04-16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2025-04-16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2025-04-16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2025-04-16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2025-04-17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2025-04-17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2025-04-17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2025-04-17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2025-04-17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2025-04-17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2025-04-17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2025-04-17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2025-04-17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2025-04-17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2025-04-17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2025-04-17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2025-04-17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2025-04-17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2025-04-17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2025-04-17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2025-04-17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2025-04-17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2025-04-17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2025-04-17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2025-04-17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2025-04-17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2025-04-17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2025-04-17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2025-04-18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2025-04-18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2025-04-18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2025-04-18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2025-04-18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2025-04-18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2025-04-18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2025-04-18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2025-04-18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2025-04-18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2025-04-18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2025-04-18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2025-04-18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2025-04-18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2025-04-18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2025-04-18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2025-04-18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2025-04-18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2025-04-18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2025-04-18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2025-04-18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2025-04-18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2025-04-18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2025-04-18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2025-04-19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2025-04-19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2025-04-19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2025-04-19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2025-04-19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2025-04-19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2025-04-19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2025-04-19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2025-04-19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2025-04-19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2025-04-19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2025-04-19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2025-04-19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2025-04-19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2025-04-19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2025-04-19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2025-04-19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2025-04-19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2025-04-19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2025-04-19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2025-04-19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2025-04-19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2025-04-19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2025-04-19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2025-04-20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2025-04-20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2025-04-20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2025-04-20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2025-04-20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2025-04-20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2025-04-20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2025-04-20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2025-04-20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2025-04-20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2025-04-20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2025-04-20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2025-04-20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2025-04-20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2025-04-20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2025-04-20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2025-04-20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2025-04-20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2025-04-20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2025-04-20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2025-04-20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2025-04-20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2025-04-20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2025-04-20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2025-04-21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2025-04-21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2025-04-21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2025-04-21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2025-04-21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2025-04-21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2025-04-21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2025-04-21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2025-04-21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2025-04-21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2025-04-21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2025-04-21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2025-04-21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2025-04-21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2025-04-21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2025-04-21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2025-04-21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2025-04-21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2025-04-21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2025-04-21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2025-04-21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2025-04-21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2025-04-21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2025-04-21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2025-04-22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2025-04-22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2025-04-22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2025-04-22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2025-04-22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2025-04-22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2025-04-22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2025-04-22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2025-04-22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2025-04-22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2025-04-22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2025-04-22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2025-04-22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2025-04-22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2025-04-22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2025-04-22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2025-04-22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2025-04-22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2025-04-22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2025-04-22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2025-04-22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2025-04-22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2025-04-22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2025-04-22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2025-04-23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2025-04-23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2025-04-23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2025-04-23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2025-04-23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2025-04-23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2025-04-23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2025-04-23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2025-04-23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2025-04-23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2025-04-23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2025-04-23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2025-04-23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2025-04-23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2025-04-23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2025-04-23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2025-04-23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2025-04-23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2025-04-23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2025-04-23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2025-04-23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2025-04-23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2025-04-23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2025-04-23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2025-04-24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2025-04-24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2025-04-24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2025-04-24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2025-04-24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2025-04-24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2025-04-24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2025-04-24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2025-04-24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2025-04-24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2025-04-24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2025-04-24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2025-04-24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2025-04-24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2025-04-24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2025-04-24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2025-04-24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2025-04-24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2025-04-24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2025-04-24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2025-04-24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2025-04-24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2025-04-24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2025-04-24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2025-04-25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2025-04-25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2025-04-25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2025-04-25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2025-04-25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2025-04-25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2025-04-25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2025-04-25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2025-04-25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2025-04-25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2025-04-25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2025-04-25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2025-04-25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2025-04-25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2025-04-25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2025-04-25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2025-04-25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2025-04-25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2025-04-25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2025-04-25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2025-04-25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2025-04-25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2025-04-25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2025-04-25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2025-04-26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2025-04-26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2025-04-26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2025-04-26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2025-04-26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2025-04-26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2025-04-26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2025-04-26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2025-04-26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2025-04-26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2025-04-26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2025-04-26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2025-04-26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2025-04-26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2025-04-26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2025-04-26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2025-04-26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2025-04-26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2025-04-26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2025-04-26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2025-04-26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2025-04-26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2025-04-26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2025-04-26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2025-04-27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2025-04-27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2025-04-27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2025-04-27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2025-04-27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2025-04-27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2025-04-27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2025-04-27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2025-04-27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2025-04-27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2025-04-27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2025-04-27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2025-04-27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2025-04-27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2025-04-27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2025-04-27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2025-04-27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2025-04-27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2025-04-27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2025-04-27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2025-04-27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2025-04-27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2025-04-27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2025-04-27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2025-04-28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2025-04-28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2025-04-28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2025-04-28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2025-04-28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2025-04-28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2025-04-28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2025-04-28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2025-04-28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2025-04-28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2025-04-28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2025-04-28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2025-04-28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2025-04-28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2025-04-28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2025-04-28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2025-04-28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2025-04-28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2025-04-28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2025-04-28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2025-04-28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2025-04-28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2025-04-28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2025-04-28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2025-04-29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2025-04-29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2025-04-29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2025-04-29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2025-04-29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2025-04-29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2025-04-29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2025-04-29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2025-04-29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2025-04-29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2025-04-29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2025-04-29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2025-04-29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2025-04-29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2025-04-29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2025-04-29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2025-04-29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2025-04-29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2025-04-29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2025-04-29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2025-04-29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2025-04-29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2025-04-29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2025-04-29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2025-04-30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2025-04-30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2025-04-30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2025-04-30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2025-04-30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2025-04-30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2025-04-30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2025-04-30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2025-04-30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2025-04-30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2025-04-30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2025-04-30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2025-04-30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2025-04-30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2025-04-30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2025-04-30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2025-04-30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2025-04-30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2025-04-30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2025-04-30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2025-04-30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2025-04-30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2025-04-30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2025-04-30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 hidden="1" s="133">
      <c r="B729" s="1" t="n"/>
      <c r="C729" s="1" t="n"/>
      <c r="D729" s="1" t="n"/>
      <c r="E729" s="1" t="n"/>
      <c r="G729" s="1" t="n"/>
      <c r="H729" s="1" t="n"/>
      <c r="I729" s="2" t="n"/>
      <c r="J729" s="2" t="n"/>
      <c r="K729" s="2" t="n"/>
      <c r="L729" s="10" t="n"/>
      <c r="M729" s="73" t="n"/>
      <c r="O729" s="12" t="n"/>
      <c r="P729" s="11" t="n"/>
      <c r="Q729" s="1" t="n"/>
      <c r="S729" s="14" t="n"/>
      <c r="U729" s="1" t="n"/>
      <c r="V729" s="1" t="n"/>
      <c r="W729" s="1" t="n"/>
      <c r="X729" s="20" t="n"/>
      <c r="Y729" s="22" t="n"/>
      <c r="Z729" s="32" t="n"/>
      <c r="AA729" s="47" t="n"/>
      <c r="AB729" s="32" t="n"/>
      <c r="AC729" s="1" t="n"/>
      <c r="AD729" s="1" t="n"/>
      <c r="AE729" s="1" t="n"/>
      <c r="AF729" s="1" t="n"/>
      <c r="AG729" s="35" t="n"/>
      <c r="AH729" s="37" t="n"/>
    </row>
    <row r="730" hidden="1" s="133">
      <c r="B730" s="1" t="n"/>
      <c r="C730" s="1" t="n"/>
      <c r="D730" s="1" t="n"/>
      <c r="E730" s="1" t="n"/>
      <c r="G730" s="1" t="n"/>
      <c r="H730" s="1" t="n"/>
      <c r="I730" s="2" t="n"/>
      <c r="J730" s="2" t="n"/>
      <c r="K730" s="2" t="n"/>
      <c r="L730" s="10" t="n"/>
      <c r="M730" s="73">
        <f>IF(L729&lt;&gt;L730,L730,"")</f>
        <v/>
      </c>
      <c r="O730" s="12" t="n"/>
      <c r="P730" s="11" t="n"/>
      <c r="Q730" s="1" t="n"/>
      <c r="S730" s="14" t="n"/>
      <c r="U730" s="1" t="n"/>
      <c r="V730" s="1" t="n"/>
      <c r="W730" s="1" t="n"/>
      <c r="X730" s="20" t="n"/>
      <c r="Y730" s="22" t="n"/>
      <c r="AA730" s="47" t="n"/>
    </row>
    <row r="731" hidden="1" s="133">
      <c r="B731" s="1" t="n"/>
      <c r="C731" s="1" t="n"/>
      <c r="D731" s="1" t="n"/>
      <c r="E731" s="1" t="n"/>
      <c r="G731" s="1" t="n"/>
      <c r="H731" s="1" t="n"/>
      <c r="I731" s="2" t="n"/>
      <c r="J731" s="2" t="n"/>
      <c r="K731" s="2" t="n"/>
      <c r="L731" s="10" t="n"/>
      <c r="M731" s="73">
        <f>IF(L730&lt;&gt;L731,L731,"")</f>
        <v/>
      </c>
      <c r="O731" s="12" t="n"/>
      <c r="P731" s="11" t="n"/>
      <c r="Q731" s="1" t="n"/>
      <c r="S731" s="14" t="n"/>
      <c r="U731" s="1" t="n"/>
      <c r="V731" s="1" t="n"/>
      <c r="W731" s="1" t="n"/>
      <c r="X731" s="20" t="n"/>
      <c r="Y731" s="22" t="n"/>
      <c r="AA731" s="47" t="n"/>
    </row>
    <row r="732" hidden="1" s="133">
      <c r="B732" s="1" t="n"/>
      <c r="C732" s="1" t="n"/>
      <c r="D732" s="1" t="n"/>
      <c r="E732" s="1" t="n"/>
      <c r="G732" s="1" t="n"/>
      <c r="H732" s="1" t="n"/>
      <c r="I732" s="2" t="n"/>
      <c r="J732" s="2" t="n"/>
      <c r="K732" s="2" t="n"/>
      <c r="L732" s="10" t="n"/>
      <c r="M732" s="73">
        <f>IF(L731&lt;&gt;L732,L732,"")</f>
        <v/>
      </c>
      <c r="O732" s="12" t="n"/>
      <c r="P732" s="11" t="n"/>
      <c r="Q732" s="1" t="n"/>
      <c r="S732" s="14" t="n"/>
      <c r="U732" s="1" t="n"/>
      <c r="V732" s="1" t="n"/>
      <c r="W732" s="1" t="n"/>
      <c r="X732" s="20" t="n"/>
      <c r="Y732" s="22" t="n"/>
      <c r="AA732" s="47" t="n"/>
    </row>
    <row r="733" hidden="1" s="133">
      <c r="B733" s="1" t="n"/>
      <c r="C733" s="1" t="n"/>
      <c r="D733" s="1" t="n"/>
      <c r="E733" s="1" t="n"/>
      <c r="G733" s="1" t="n"/>
      <c r="H733" s="1" t="n"/>
      <c r="I733" s="2" t="n"/>
      <c r="J733" s="2" t="n"/>
      <c r="K733" s="2" t="n"/>
      <c r="L733" s="10" t="n"/>
      <c r="M733" s="73">
        <f>IF(L732&lt;&gt;L733,L733,"")</f>
        <v/>
      </c>
      <c r="O733" s="12" t="n"/>
      <c r="P733" s="11" t="n"/>
      <c r="Q733" s="1" t="n"/>
      <c r="S733" s="14" t="n"/>
      <c r="U733" s="1" t="n"/>
      <c r="V733" s="1" t="n"/>
      <c r="W733" s="1" t="n"/>
      <c r="X733" s="20" t="n"/>
      <c r="Y733" s="22" t="n"/>
      <c r="AA733" s="47" t="n"/>
    </row>
    <row r="734" hidden="1" s="133">
      <c r="B734" s="1" t="n"/>
      <c r="C734" s="1" t="n"/>
      <c r="D734" s="1" t="n"/>
      <c r="E734" s="1" t="n"/>
      <c r="G734" s="1" t="n"/>
      <c r="H734" s="1" t="n"/>
      <c r="I734" s="2" t="n"/>
      <c r="J734" s="2" t="n"/>
      <c r="K734" s="2" t="n"/>
      <c r="L734" s="10" t="n"/>
      <c r="M734" s="73">
        <f>IF(L733&lt;&gt;L734,L734,"")</f>
        <v/>
      </c>
      <c r="O734" s="12" t="n"/>
      <c r="P734" s="11" t="n"/>
      <c r="Q734" s="1" t="n"/>
      <c r="S734" s="14" t="n"/>
      <c r="U734" s="1" t="n"/>
      <c r="V734" s="1" t="n"/>
      <c r="W734" s="1" t="n"/>
      <c r="X734" s="20" t="n"/>
      <c r="Y734" s="22" t="n"/>
      <c r="AA734" s="47" t="n"/>
    </row>
    <row r="735" hidden="1" s="133">
      <c r="B735" s="1" t="n"/>
      <c r="C735" s="1" t="n"/>
      <c r="D735" s="1" t="n"/>
      <c r="E735" s="1" t="n"/>
      <c r="G735" s="1" t="n"/>
      <c r="H735" s="1" t="n"/>
      <c r="I735" s="2" t="n"/>
      <c r="J735" s="2" t="n"/>
      <c r="K735" s="2" t="n"/>
      <c r="L735" s="10" t="n"/>
      <c r="M735" s="73">
        <f>IF(L734&lt;&gt;L735,L735,"")</f>
        <v/>
      </c>
      <c r="O735" s="12" t="n"/>
      <c r="P735" s="11" t="n"/>
      <c r="Q735" s="1" t="n"/>
      <c r="S735" s="14" t="n"/>
      <c r="U735" s="1" t="n"/>
      <c r="V735" s="1" t="n"/>
      <c r="W735" s="1" t="n"/>
      <c r="X735" s="20" t="n"/>
      <c r="Y735" s="22" t="n"/>
      <c r="AA735" s="47" t="n"/>
    </row>
    <row r="736" hidden="1" s="133">
      <c r="B736" s="1" t="n"/>
      <c r="C736" s="1" t="n"/>
      <c r="D736" s="1" t="n"/>
      <c r="E736" s="1" t="n"/>
      <c r="G736" s="1" t="n"/>
      <c r="H736" s="1" t="n"/>
      <c r="I736" s="2" t="n"/>
      <c r="J736" s="2" t="n"/>
      <c r="K736" s="2" t="n"/>
      <c r="L736" s="10" t="n"/>
      <c r="M736" s="73">
        <f>IF(L735&lt;&gt;L736,L736,"")</f>
        <v/>
      </c>
      <c r="O736" s="12" t="n"/>
      <c r="P736" s="11" t="n"/>
      <c r="Q736" s="1" t="n"/>
      <c r="S736" s="14" t="n"/>
      <c r="U736" s="1" t="n"/>
      <c r="V736" s="1" t="n"/>
      <c r="W736" s="1" t="n"/>
      <c r="X736" s="20" t="n"/>
      <c r="Y736" s="22" t="n"/>
      <c r="AA736" s="47" t="n"/>
    </row>
    <row r="737" hidden="1" s="133">
      <c r="B737" s="1" t="n"/>
      <c r="C737" s="1" t="n"/>
      <c r="D737" s="1" t="n"/>
      <c r="E737" s="1" t="n"/>
      <c r="G737" s="1" t="n"/>
      <c r="H737" s="1" t="n"/>
      <c r="I737" s="2" t="n"/>
      <c r="J737" s="2" t="n"/>
      <c r="K737" s="2" t="n"/>
      <c r="L737" s="10" t="n"/>
      <c r="M737" s="73">
        <f>IF(L736&lt;&gt;L737,L737,"")</f>
        <v/>
      </c>
      <c r="O737" s="12" t="n"/>
      <c r="P737" s="11" t="n"/>
      <c r="Q737" s="1" t="n"/>
      <c r="S737" s="14" t="n"/>
      <c r="U737" s="1" t="n"/>
      <c r="V737" s="1" t="n"/>
      <c r="W737" s="1" t="n"/>
      <c r="X737" s="20" t="n"/>
      <c r="Y737" s="22" t="n"/>
      <c r="AA737" s="47" t="n"/>
    </row>
    <row r="738" hidden="1" s="133">
      <c r="B738" s="1" t="n"/>
      <c r="C738" s="1" t="n"/>
      <c r="D738" s="1" t="n"/>
      <c r="E738" s="1" t="n"/>
      <c r="G738" s="1" t="n"/>
      <c r="H738" s="1" t="n"/>
      <c r="I738" s="2" t="n"/>
      <c r="J738" s="2" t="n"/>
      <c r="K738" s="2" t="n"/>
      <c r="L738" s="10" t="n"/>
      <c r="M738" s="73">
        <f>IF(L737&lt;&gt;L738,L738,"")</f>
        <v/>
      </c>
      <c r="O738" s="12" t="n"/>
      <c r="P738" s="11" t="n"/>
      <c r="Q738" s="1" t="n"/>
      <c r="S738" s="14" t="n"/>
      <c r="U738" s="1" t="n"/>
      <c r="V738" s="1" t="n"/>
      <c r="W738" s="1" t="n"/>
      <c r="X738" s="20" t="n"/>
      <c r="Y738" s="22" t="n"/>
      <c r="AA738" s="47" t="n"/>
    </row>
    <row r="739" hidden="1" s="133">
      <c r="B739" s="1" t="n"/>
      <c r="C739" s="1" t="n"/>
      <c r="D739" s="1" t="n"/>
      <c r="E739" s="1" t="n"/>
      <c r="G739" s="1" t="n"/>
      <c r="H739" s="1" t="n"/>
      <c r="I739" s="2" t="n"/>
      <c r="J739" s="2" t="n"/>
      <c r="K739" s="2" t="n"/>
      <c r="L739" s="10" t="n"/>
      <c r="M739" s="73">
        <f>IF(L738&lt;&gt;L739,L739,"")</f>
        <v/>
      </c>
      <c r="O739" s="12" t="n"/>
      <c r="P739" s="11" t="n"/>
      <c r="Q739" s="1" t="n"/>
      <c r="S739" s="14" t="n"/>
      <c r="U739" s="1" t="n"/>
      <c r="V739" s="1" t="n"/>
      <c r="W739" s="1" t="n"/>
      <c r="X739" s="20" t="n"/>
      <c r="Y739" s="22" t="n"/>
      <c r="AA739" s="47" t="n"/>
    </row>
    <row r="740" hidden="1" s="133">
      <c r="B740" s="1" t="n"/>
      <c r="C740" s="1" t="n"/>
      <c r="D740" s="1" t="n"/>
      <c r="E740" s="1" t="n"/>
      <c r="G740" s="1" t="n"/>
      <c r="H740" s="1" t="n"/>
      <c r="I740" s="2" t="n"/>
      <c r="J740" s="2" t="n"/>
      <c r="K740" s="2" t="n"/>
      <c r="L740" s="10" t="n"/>
      <c r="M740" s="73">
        <f>IF(L739&lt;&gt;L740,L740,"")</f>
        <v/>
      </c>
      <c r="O740" s="12" t="n"/>
      <c r="P740" s="11" t="n"/>
      <c r="Q740" s="1" t="n"/>
      <c r="S740" s="14" t="n"/>
      <c r="U740" s="1" t="n"/>
      <c r="V740" s="1" t="n"/>
      <c r="W740" s="1" t="n"/>
      <c r="X740" s="20" t="n"/>
      <c r="Y740" s="22" t="n"/>
      <c r="AA740" s="47" t="n"/>
    </row>
    <row r="741" hidden="1" s="133">
      <c r="B741" s="1" t="n"/>
      <c r="C741" s="1" t="n"/>
      <c r="D741" s="1" t="n"/>
      <c r="E741" s="1" t="n"/>
      <c r="G741" s="1" t="n"/>
      <c r="H741" s="1" t="n"/>
      <c r="I741" s="2" t="n"/>
      <c r="J741" s="2" t="n"/>
      <c r="K741" s="2" t="n"/>
      <c r="L741" s="10" t="n"/>
      <c r="M741" s="73">
        <f>IF(L740&lt;&gt;L741,L741,"")</f>
        <v/>
      </c>
      <c r="O741" s="12" t="n"/>
      <c r="P741" s="11" t="n"/>
      <c r="Q741" s="1" t="n"/>
      <c r="S741" s="14" t="n"/>
      <c r="U741" s="1" t="n"/>
      <c r="V741" s="1" t="n"/>
      <c r="W741" s="1" t="n"/>
      <c r="X741" s="20" t="n"/>
      <c r="Y741" s="22" t="n"/>
      <c r="AA741" s="47" t="n"/>
    </row>
    <row r="742" hidden="1" s="133">
      <c r="B742" s="1" t="n"/>
      <c r="C742" s="1" t="n"/>
      <c r="D742" s="1" t="n"/>
      <c r="E742" s="1" t="n"/>
      <c r="G742" s="1" t="n"/>
      <c r="H742" s="1" t="n"/>
      <c r="I742" s="2" t="n"/>
      <c r="J742" s="2" t="n"/>
      <c r="K742" s="2" t="n"/>
      <c r="L742" s="10" t="n"/>
      <c r="M742" s="73">
        <f>IF(L741&lt;&gt;L742,L742,"")</f>
        <v/>
      </c>
      <c r="O742" s="12" t="n"/>
      <c r="P742" s="11" t="n"/>
      <c r="Q742" s="1" t="n"/>
      <c r="S742" s="14" t="n"/>
      <c r="U742" s="1" t="n"/>
      <c r="V742" s="1" t="n"/>
      <c r="W742" s="1" t="n"/>
      <c r="X742" s="20" t="n"/>
      <c r="Y742" s="22" t="n"/>
      <c r="AA742" s="47" t="n"/>
    </row>
    <row r="743" hidden="1" s="133">
      <c r="B743" s="1" t="n"/>
      <c r="C743" s="1" t="n"/>
      <c r="D743" s="1" t="n"/>
      <c r="E743" s="1" t="n"/>
      <c r="G743" s="1" t="n"/>
      <c r="H743" s="1" t="n"/>
      <c r="I743" s="2" t="n"/>
      <c r="J743" s="2" t="n"/>
      <c r="K743" s="2" t="n"/>
      <c r="L743" s="10" t="n"/>
      <c r="M743" s="73">
        <f>IF(L742&lt;&gt;L743,L743,"")</f>
        <v/>
      </c>
      <c r="O743" s="12" t="n"/>
      <c r="P743" s="11" t="n"/>
      <c r="Q743" s="1" t="n"/>
      <c r="S743" s="14" t="n"/>
      <c r="U743" s="1" t="n"/>
      <c r="V743" s="1" t="n"/>
      <c r="W743" s="1" t="n"/>
      <c r="X743" s="20" t="n"/>
      <c r="Y743" s="22" t="n"/>
      <c r="AA743" s="47" t="n"/>
    </row>
    <row r="744" hidden="1" s="133">
      <c r="B744" s="1" t="n"/>
      <c r="C744" s="1" t="n"/>
      <c r="D744" s="1" t="n"/>
      <c r="E744" s="1" t="n"/>
      <c r="G744" s="1" t="n"/>
      <c r="H744" s="1" t="n"/>
      <c r="I744" s="2" t="n"/>
      <c r="J744" s="2" t="n"/>
      <c r="K744" s="2" t="n"/>
      <c r="L744" s="10" t="n"/>
      <c r="M744" s="73">
        <f>IF(L743&lt;&gt;L744,L744,"")</f>
        <v/>
      </c>
      <c r="O744" s="12" t="n"/>
      <c r="P744" s="11" t="n"/>
      <c r="Q744" s="1" t="n"/>
      <c r="S744" s="14" t="n"/>
      <c r="U744" s="1" t="n"/>
      <c r="V744" s="1" t="n"/>
      <c r="W744" s="1" t="n"/>
      <c r="X744" s="20" t="n"/>
      <c r="Y744" s="22" t="n"/>
      <c r="AA744" s="47" t="n"/>
    </row>
    <row r="745" hidden="1" s="133">
      <c r="B745" s="1" t="n"/>
      <c r="C745" s="1" t="n"/>
      <c r="D745" s="1" t="n"/>
      <c r="E745" s="1" t="n"/>
      <c r="G745" s="1" t="n"/>
      <c r="H745" s="1" t="n"/>
      <c r="I745" s="2" t="n"/>
      <c r="J745" s="2" t="n"/>
      <c r="K745" s="2" t="n"/>
      <c r="L745" s="10" t="n"/>
      <c r="M745" s="73">
        <f>IF(L744&lt;&gt;L745,L745,"")</f>
        <v/>
      </c>
      <c r="O745" s="12" t="n"/>
      <c r="P745" s="11" t="n"/>
      <c r="Q745" s="1" t="n"/>
      <c r="S745" s="14" t="n"/>
      <c r="U745" s="1" t="n"/>
      <c r="V745" s="1" t="n"/>
      <c r="W745" s="1" t="n"/>
      <c r="X745" s="20" t="n"/>
      <c r="Y745" s="22" t="n"/>
      <c r="AA745" s="47" t="n"/>
    </row>
    <row r="746" hidden="1" s="133">
      <c r="B746" s="1" t="n"/>
      <c r="C746" s="1" t="n"/>
      <c r="D746" s="1" t="n"/>
      <c r="E746" s="1" t="n"/>
      <c r="G746" s="1" t="n"/>
      <c r="H746" s="1" t="n"/>
      <c r="I746" s="2" t="n"/>
      <c r="J746" s="2" t="n"/>
      <c r="K746" s="2" t="n"/>
      <c r="L746" s="10" t="n"/>
      <c r="M746" s="73">
        <f>IF(L745&lt;&gt;L746,L746,"")</f>
        <v/>
      </c>
      <c r="O746" s="12" t="n"/>
      <c r="P746" s="11" t="n"/>
      <c r="Q746" s="1" t="n"/>
      <c r="S746" s="14" t="n"/>
      <c r="U746" s="1" t="n"/>
      <c r="V746" s="1" t="n"/>
      <c r="W746" s="1" t="n"/>
      <c r="X746" s="20" t="n"/>
      <c r="Y746" s="22" t="n"/>
      <c r="AA746" s="47" t="n"/>
    </row>
    <row r="747" hidden="1" s="133">
      <c r="B747" s="1" t="n"/>
      <c r="C747" s="1" t="n"/>
      <c r="D747" s="1" t="n"/>
      <c r="E747" s="1" t="n"/>
      <c r="G747" s="1" t="n"/>
      <c r="H747" s="1" t="n"/>
      <c r="I747" s="2" t="n"/>
      <c r="J747" s="2" t="n"/>
      <c r="K747" s="2" t="n"/>
      <c r="L747" s="10" t="n"/>
      <c r="M747" s="73">
        <f>IF(L746&lt;&gt;L747,L747,"")</f>
        <v/>
      </c>
      <c r="O747" s="12" t="n"/>
      <c r="P747" s="11" t="n"/>
      <c r="Q747" s="1" t="n"/>
      <c r="S747" s="14" t="n"/>
      <c r="U747" s="1" t="n"/>
      <c r="V747" s="1" t="n"/>
      <c r="W747" s="1" t="n"/>
      <c r="X747" s="20" t="n"/>
      <c r="Y747" s="22" t="n"/>
      <c r="AA747" s="47" t="n"/>
    </row>
    <row r="748" hidden="1" s="133">
      <c r="B748" s="1" t="n"/>
      <c r="C748" s="1" t="n"/>
      <c r="D748" s="1" t="n"/>
      <c r="E748" s="1" t="n"/>
      <c r="G748" s="1" t="n"/>
      <c r="H748" s="1" t="n"/>
      <c r="I748" s="2" t="n"/>
      <c r="J748" s="2" t="n"/>
      <c r="K748" s="2" t="n"/>
      <c r="L748" s="10" t="n"/>
      <c r="M748" s="73">
        <f>IF(L747&lt;&gt;L748,L748,"")</f>
        <v/>
      </c>
      <c r="O748" s="12" t="n"/>
      <c r="P748" s="11" t="n"/>
      <c r="Q748" s="1" t="n"/>
      <c r="S748" s="14" t="n"/>
      <c r="U748" s="1" t="n"/>
      <c r="V748" s="1" t="n"/>
      <c r="W748" s="1" t="n"/>
      <c r="X748" s="20" t="n"/>
      <c r="Y748" s="22" t="n"/>
      <c r="AA748" s="47" t="n"/>
    </row>
    <row r="749" hidden="1" s="133">
      <c r="B749" s="1" t="n"/>
      <c r="C749" s="1" t="n"/>
      <c r="D749" s="1" t="n"/>
      <c r="E749" s="1" t="n"/>
      <c r="G749" s="1" t="n"/>
      <c r="H749" s="1" t="n"/>
      <c r="I749" s="2" t="n"/>
      <c r="J749" s="2" t="n"/>
      <c r="K749" s="2" t="n"/>
      <c r="L749" s="10" t="n"/>
      <c r="M749" s="73">
        <f>IF(L748&lt;&gt;L749,L749,"")</f>
        <v/>
      </c>
      <c r="O749" s="12" t="n"/>
      <c r="P749" s="11" t="n"/>
      <c r="Q749" s="1" t="n"/>
      <c r="S749" s="14" t="n"/>
      <c r="U749" s="1" t="n"/>
      <c r="V749" s="1" t="n"/>
      <c r="W749" s="1" t="n"/>
      <c r="X749" s="20" t="n"/>
      <c r="Y749" s="22" t="n"/>
      <c r="AA749" s="47" t="n"/>
    </row>
    <row r="750" hidden="1" s="133">
      <c r="B750" s="1" t="n"/>
      <c r="C750" s="1" t="n"/>
      <c r="D750" s="1" t="n"/>
      <c r="E750" s="1" t="n"/>
      <c r="G750" s="1" t="n"/>
      <c r="H750" s="1" t="n"/>
      <c r="I750" s="2" t="n"/>
      <c r="J750" s="2" t="n"/>
      <c r="K750" s="2" t="n"/>
      <c r="L750" s="10" t="n"/>
      <c r="M750" s="73">
        <f>IF(L749&lt;&gt;L750,L750,"")</f>
        <v/>
      </c>
      <c r="O750" s="12" t="n"/>
      <c r="P750" s="11" t="n"/>
      <c r="Q750" s="1" t="n"/>
      <c r="S750" s="14" t="n"/>
      <c r="U750" s="1" t="n"/>
      <c r="V750" s="1" t="n"/>
      <c r="W750" s="1" t="n"/>
      <c r="X750" s="20" t="n"/>
      <c r="Y750" s="22" t="n"/>
      <c r="AA750" s="47" t="n"/>
    </row>
    <row r="751" hidden="1" s="133">
      <c r="B751" s="1" t="n"/>
      <c r="C751" s="1" t="n"/>
      <c r="D751" s="1" t="n"/>
      <c r="E751" s="1" t="n"/>
      <c r="G751" s="1" t="n"/>
      <c r="H751" s="1" t="n"/>
      <c r="I751" s="2" t="n"/>
      <c r="J751" s="2" t="n"/>
      <c r="K751" s="2" t="n"/>
      <c r="L751" s="10" t="n"/>
      <c r="M751" s="73">
        <f>IF(L750&lt;&gt;L751,L751,"")</f>
        <v/>
      </c>
      <c r="O751" s="12" t="n"/>
      <c r="P751" s="11" t="n"/>
      <c r="Q751" s="1" t="n"/>
      <c r="S751" s="14" t="n"/>
      <c r="U751" s="1" t="n"/>
      <c r="V751" s="1" t="n"/>
      <c r="W751" s="1" t="n"/>
      <c r="X751" s="20" t="n"/>
      <c r="Y751" s="22" t="n"/>
      <c r="AA751" s="47" t="n"/>
    </row>
    <row r="752" hidden="1" s="133">
      <c r="B752" s="1" t="n"/>
      <c r="C752" s="1" t="n"/>
      <c r="D752" s="1" t="n"/>
      <c r="E752" s="1" t="n"/>
      <c r="G752" s="1" t="n"/>
      <c r="H752" s="1" t="n"/>
      <c r="I752" s="2" t="n"/>
      <c r="J752" s="2" t="n"/>
      <c r="K752" s="2" t="n"/>
      <c r="L752" s="10" t="n"/>
      <c r="M752" s="73">
        <f>IF(L751&lt;&gt;L752,L752,"")</f>
        <v/>
      </c>
      <c r="O752" s="12" t="n"/>
      <c r="P752" s="11" t="n"/>
      <c r="Q752" s="1" t="n"/>
      <c r="S752" s="14" t="n"/>
      <c r="U752" s="1" t="n"/>
      <c r="V752" s="1" t="n"/>
      <c r="W752" s="1" t="n"/>
      <c r="X752" s="20" t="n"/>
      <c r="Y752" s="22" t="n"/>
      <c r="AA752" s="47" t="n"/>
    </row>
    <row r="753">
      <c r="A753" s="25" t="inlineStr">
        <is>
          <t>Kontroll-Zeile</t>
        </is>
      </c>
      <c r="B753" s="24">
        <f>SUM(B9:B752)</f>
        <v/>
      </c>
      <c r="C753" s="24">
        <f>SUM(C9:C752)</f>
        <v/>
      </c>
      <c r="D753" s="23">
        <f>AVERAGE(D9:D752)</f>
        <v/>
      </c>
      <c r="E753" s="23">
        <f>AVERAGE(E9:E752)</f>
        <v/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O369" sqref="O36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customWidth="1" style="91" min="12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'Projekt-Daten'!B15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2025-05-01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2025-05-01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2025-05-01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2025-05-01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2025-05-01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2025-05-01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2025-05-01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2025-05-01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2025-05-01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2025-05-01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2025-05-01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2025-05-01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2025-05-01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2025-05-01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2025-05-01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2025-05-01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2025-05-01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2025-05-01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2025-05-01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2025-05-01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2025-05-01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2025-05-01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2025-05-01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2025-05-01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2025-05-02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2025-05-02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2025-05-02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2025-05-02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2025-05-02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2025-05-02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2025-05-02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2025-05-02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2025-05-02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2025-05-02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2025-05-02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2025-05-02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2025-05-02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2025-05-02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2025-05-02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2025-05-02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2025-05-02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2025-05-02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2025-05-02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2025-05-02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2025-05-02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2025-05-02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2025-05-02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2025-05-02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2025-05-03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2025-05-03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2025-05-03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2025-05-03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2025-05-03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2025-05-03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2025-05-03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2025-05-03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2025-05-03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2025-05-03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2025-05-03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2025-05-03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2025-05-03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2025-05-03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2025-05-03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2025-05-03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2025-05-03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2025-05-03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2025-05-03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2025-05-03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2025-05-03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2025-05-03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2025-05-03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2025-05-03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2025-05-04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2025-05-04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2025-05-04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2025-05-04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2025-05-04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2025-05-04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2025-05-04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2025-05-04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2025-05-04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2025-05-04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2025-05-04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2025-05-04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2025-05-04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2025-05-04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2025-05-04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2025-05-04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2025-05-04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2025-05-04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2025-05-04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2025-05-04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2025-05-04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2025-05-04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2025-05-04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2025-05-04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2025-05-05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2025-05-05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2025-05-05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2025-05-05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2025-05-05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2025-05-05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2025-05-05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2025-05-05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2025-05-05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2025-05-05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2025-05-05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2025-05-05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2025-05-05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2025-05-05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2025-05-05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2025-05-05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2025-05-05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2025-05-05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2025-05-05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2025-05-05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2025-05-05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2025-05-05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2025-05-05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2025-05-05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2025-05-06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2025-05-06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2025-05-06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2025-05-06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2025-05-06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2025-05-06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2025-05-06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2025-05-06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2025-05-06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2025-05-06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2025-05-06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2025-05-06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2025-05-06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2025-05-06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2025-05-06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2025-05-06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2025-05-06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2025-05-06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2025-05-06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2025-05-06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2025-05-06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2025-05-06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2025-05-06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2025-05-06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2025-05-07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2025-05-07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2025-05-07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2025-05-07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2025-05-07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2025-05-07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2025-05-07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2025-05-07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2025-05-07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2025-05-07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2025-05-07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2025-05-07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2025-05-07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2025-05-07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2025-05-07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2025-05-07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2025-05-07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2025-05-07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2025-05-07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2025-05-07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2025-05-07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2025-05-07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2025-05-07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2025-05-07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2025-05-08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2025-05-08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2025-05-08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2025-05-08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2025-05-08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2025-05-08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2025-05-08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2025-05-08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2025-05-08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2025-05-08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2025-05-08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2025-05-08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2025-05-08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2025-05-08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2025-05-08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2025-05-08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2025-05-08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2025-05-08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2025-05-08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2025-05-08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2025-05-08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2025-05-08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2025-05-08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2025-05-08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2025-05-09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2025-05-09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2025-05-09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2025-05-09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2025-05-09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2025-05-09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2025-05-09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2025-05-09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2025-05-09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2025-05-09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2025-05-09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2025-05-09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2025-05-09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2025-05-09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2025-05-09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2025-05-09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2025-05-09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2025-05-09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2025-05-09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2025-05-09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2025-05-09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2025-05-09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2025-05-09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2025-05-09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2025-05-10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2025-05-10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2025-05-10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2025-05-10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2025-05-10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2025-05-10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2025-05-10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2025-05-10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2025-05-10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2025-05-10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2025-05-10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2025-05-10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2025-05-10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2025-05-10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2025-05-10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2025-05-10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2025-05-10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2025-05-10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2025-05-10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2025-05-10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2025-05-10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2025-05-10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2025-05-10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2025-05-10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2025-05-11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2025-05-11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2025-05-11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2025-05-11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2025-05-11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2025-05-11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2025-05-11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2025-05-11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2025-05-11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2025-05-11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2025-05-11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2025-05-11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2025-05-11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2025-05-11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2025-05-11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2025-05-11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2025-05-11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2025-05-11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2025-05-11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2025-05-11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2025-05-11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2025-05-11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2025-05-11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2025-05-11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2025-05-12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2025-05-12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2025-05-12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2025-05-12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2025-05-12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2025-05-12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2025-05-12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2025-05-12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2025-05-12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2025-05-12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2025-05-12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2025-05-12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2025-05-12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2025-05-12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2025-05-12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2025-05-12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2025-05-12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2025-05-12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2025-05-12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2025-05-12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2025-05-12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2025-05-12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2025-05-12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2025-05-12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2025-05-13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2025-05-13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2025-05-13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2025-05-13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2025-05-13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2025-05-13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2025-05-13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2025-05-13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2025-05-13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2025-05-13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2025-05-13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2025-05-13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2025-05-13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2025-05-13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2025-05-13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2025-05-13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2025-05-13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2025-05-13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2025-05-13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2025-05-13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2025-05-13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2025-05-13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2025-05-13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2025-05-13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2025-05-14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2025-05-14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2025-05-14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2025-05-14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2025-05-14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2025-05-14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2025-05-14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2025-05-14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2025-05-14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2025-05-14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2025-05-14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2025-05-14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2025-05-14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2025-05-14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2025-05-14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2025-05-14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2025-05-14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2025-05-14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2025-05-14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2025-05-14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2025-05-14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2025-05-14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2025-05-14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2025-05-14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2025-05-15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2025-05-15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2025-05-15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2025-05-15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2025-05-15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2025-05-15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2025-05-15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2025-05-15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2025-05-15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2025-05-15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2025-05-15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2025-05-15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2025-05-15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2025-05-15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2025-05-15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2025-05-15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2025-05-15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2025-05-15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2025-05-15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2025-05-15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2025-05-15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2025-05-15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2025-05-15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2025-05-15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2025-05-16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2025-05-16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2025-05-16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2025-05-16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2025-05-16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2025-05-16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2025-05-16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2025-05-16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2025-05-16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2025-05-16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2025-05-16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2025-05-16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2025-05-16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2025-05-16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2025-05-16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2025-05-16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2025-05-16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2025-05-16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2025-05-16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2025-05-16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2025-05-16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2025-05-16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2025-05-16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2025-05-16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2025-05-17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2025-05-17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2025-05-17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2025-05-17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2025-05-17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2025-05-17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2025-05-17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2025-05-17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2025-05-17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2025-05-17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2025-05-17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2025-05-17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2025-05-17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2025-05-17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2025-05-17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2025-05-17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2025-05-17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2025-05-17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2025-05-17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2025-05-17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2025-05-17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2025-05-17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2025-05-17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2025-05-17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2025-05-18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2025-05-18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2025-05-18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2025-05-18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2025-05-18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2025-05-18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2025-05-18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2025-05-18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2025-05-18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2025-05-18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2025-05-18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2025-05-18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2025-05-18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2025-05-18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2025-05-18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2025-05-18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2025-05-18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2025-05-18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2025-05-18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2025-05-18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2025-05-18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2025-05-18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2025-05-18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2025-05-18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2025-05-19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2025-05-19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2025-05-19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2025-05-19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2025-05-19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2025-05-19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2025-05-19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2025-05-19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2025-05-19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2025-05-19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2025-05-19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2025-05-19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2025-05-19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2025-05-19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2025-05-19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2025-05-19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2025-05-19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2025-05-19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2025-05-19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2025-05-19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2025-05-19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2025-05-19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2025-05-19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2025-05-19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2025-05-20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2025-05-20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2025-05-20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2025-05-20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2025-05-20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2025-05-20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2025-05-20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2025-05-20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2025-05-20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2025-05-20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2025-05-20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2025-05-20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2025-05-20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2025-05-20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2025-05-20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2025-05-20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2025-05-20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2025-05-20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2025-05-20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2025-05-20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2025-05-20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2025-05-20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2025-05-20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2025-05-20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2025-05-21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2025-05-21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2025-05-21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2025-05-21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2025-05-21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2025-05-21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2025-05-21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2025-05-21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2025-05-21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2025-05-21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2025-05-21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2025-05-21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2025-05-21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2025-05-21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2025-05-21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2025-05-21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2025-05-21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2025-05-21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2025-05-21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2025-05-21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2025-05-21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2025-05-21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2025-05-21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2025-05-21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2025-05-22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2025-05-22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2025-05-22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2025-05-22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2025-05-22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2025-05-22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2025-05-22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2025-05-22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2025-05-22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2025-05-22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2025-05-22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2025-05-22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2025-05-22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2025-05-22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2025-05-22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2025-05-22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2025-05-22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2025-05-22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2025-05-22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2025-05-22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2025-05-22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2025-05-22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2025-05-22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2025-05-22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2025-05-23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2025-05-23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2025-05-23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2025-05-23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2025-05-23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2025-05-23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2025-05-23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2025-05-23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2025-05-23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2025-05-23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2025-05-23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2025-05-23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2025-05-23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2025-05-23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2025-05-23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2025-05-23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2025-05-23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2025-05-23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2025-05-23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2025-05-23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2025-05-23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2025-05-23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2025-05-23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2025-05-23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2025-05-24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2025-05-24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2025-05-24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2025-05-24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2025-05-24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2025-05-24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2025-05-24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2025-05-24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2025-05-24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2025-05-24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2025-05-24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2025-05-24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2025-05-24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2025-05-24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2025-05-24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2025-05-24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2025-05-24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2025-05-24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2025-05-24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2025-05-24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2025-05-24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2025-05-24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2025-05-24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2025-05-24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2025-05-25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2025-05-25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2025-05-25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2025-05-25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2025-05-25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2025-05-25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2025-05-25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2025-05-25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2025-05-25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2025-05-25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2025-05-25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2025-05-25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2025-05-25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2025-05-25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2025-05-25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2025-05-25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2025-05-25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2025-05-25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2025-05-25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2025-05-25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2025-05-25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2025-05-25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2025-05-25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2025-05-25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2025-05-26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2025-05-26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2025-05-26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2025-05-26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2025-05-26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2025-05-26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2025-05-26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2025-05-26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2025-05-26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2025-05-26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2025-05-26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2025-05-26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2025-05-26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2025-05-26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2025-05-26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2025-05-26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2025-05-26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2025-05-26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2025-05-26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2025-05-26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2025-05-26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2025-05-26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2025-05-26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2025-05-26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2025-05-27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2025-05-27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2025-05-27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2025-05-27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2025-05-27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2025-05-27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2025-05-27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2025-05-27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2025-05-27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2025-05-27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2025-05-27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2025-05-27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2025-05-27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2025-05-27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2025-05-27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2025-05-27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2025-05-27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2025-05-27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2025-05-27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2025-05-27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2025-05-27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2025-05-27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2025-05-27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2025-05-27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2025-05-28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2025-05-28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2025-05-28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2025-05-28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2025-05-28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2025-05-28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2025-05-28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2025-05-28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2025-05-28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2025-05-28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2025-05-28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2025-05-28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2025-05-28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2025-05-28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2025-05-28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2025-05-28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2025-05-28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2025-05-28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2025-05-28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2025-05-28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2025-05-28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2025-05-28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2025-05-28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2025-05-28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2025-05-29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2025-05-29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2025-05-29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2025-05-29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2025-05-29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2025-05-29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2025-05-29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2025-05-29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2025-05-29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2025-05-29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2025-05-29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2025-05-29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2025-05-29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2025-05-29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2025-05-29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2025-05-29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2025-05-29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2025-05-29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2025-05-29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2025-05-29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2025-05-29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2025-05-29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2025-05-29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2025-05-29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2025-05-30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2025-05-30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2025-05-30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2025-05-30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2025-05-30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2025-05-30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2025-05-30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2025-05-30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2025-05-30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2025-05-30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2025-05-30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2025-05-30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2025-05-30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2025-05-30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2025-05-30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2025-05-30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2025-05-30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2025-05-30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2025-05-30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2025-05-30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2025-05-30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2025-05-30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2025-05-30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2025-05-30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2025-05-31 00:00:00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2025-05-31 01:00:00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2025-05-31 02:00:00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2025-05-31 03:00:00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2025-05-31 04:00:00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2025-05-31 05:00:00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2025-05-31 06:00:00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2025-05-31 07:00:00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2025-05-31 08:00:00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2025-05-31 09:00:00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2025-05-31 10:00:00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2025-05-31 11:00:00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2025-05-31 12:00:00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2025-05-31 13:00:00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2025-05-31 14:00:00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2025-05-31 15:00:00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2025-05-31 16:00:00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2025-05-31 17:00:00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2025-05-31 18:00:00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2025-05-31 19:00:00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2025-05-31 20:00:00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2025-05-31 21:00:00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2025-05-31 22:00:00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2025-05-31 23:00:00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585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'Projekt-Daten'!B16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2025-06-01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2025-06-01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2025-06-01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2025-06-01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2025-06-01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2025-06-01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2025-06-01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2025-06-01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2025-06-01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2025-06-01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2025-06-01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2025-06-01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2025-06-01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2025-06-01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2025-06-01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2025-06-01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2025-06-01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2025-06-01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2025-06-01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2025-06-01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2025-06-01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2025-06-01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2025-06-01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2025-06-01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2025-06-02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2025-06-02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2025-06-02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2025-06-02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2025-06-02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2025-06-02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2025-06-02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2025-06-02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2025-06-02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2025-06-02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2025-06-02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2025-06-02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2025-06-02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2025-06-02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2025-06-02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2025-06-02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2025-06-02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2025-06-02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2025-06-02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2025-06-02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2025-06-02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2025-06-02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2025-06-02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2025-06-02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2025-06-03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2025-06-03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2025-06-03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2025-06-03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2025-06-03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2025-06-03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2025-06-03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2025-06-03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2025-06-03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2025-06-03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2025-06-03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2025-06-03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2025-06-03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2025-06-03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2025-06-03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2025-06-03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2025-06-03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2025-06-03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2025-06-03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2025-06-03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2025-06-03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2025-06-03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2025-06-03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2025-06-03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2025-06-04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2025-06-04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2025-06-04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2025-06-04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2025-06-04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2025-06-04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2025-06-04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2025-06-04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2025-06-04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2025-06-04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2025-06-04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2025-06-04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2025-06-04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2025-06-04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2025-06-04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2025-06-04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2025-06-04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2025-06-04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2025-06-04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2025-06-04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2025-06-04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2025-06-04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2025-06-04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2025-06-04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2025-06-05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2025-06-05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2025-06-05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2025-06-05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2025-06-05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2025-06-05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2025-06-05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2025-06-05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2025-06-05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2025-06-05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2025-06-05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2025-06-05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2025-06-05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2025-06-05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2025-06-05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2025-06-05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2025-06-05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2025-06-05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2025-06-05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2025-06-05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2025-06-05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2025-06-05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2025-06-05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2025-06-05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2025-06-06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2025-06-06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2025-06-06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2025-06-06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2025-06-06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2025-06-06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2025-06-06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2025-06-06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2025-06-06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2025-06-06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2025-06-06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2025-06-06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2025-06-06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2025-06-06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2025-06-06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2025-06-06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2025-06-06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2025-06-06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2025-06-06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2025-06-06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2025-06-06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2025-06-06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2025-06-06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2025-06-06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2025-06-07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2025-06-07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2025-06-07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2025-06-07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2025-06-07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2025-06-07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2025-06-07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2025-06-07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2025-06-07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2025-06-07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2025-06-07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2025-06-07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2025-06-07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2025-06-07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2025-06-07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2025-06-07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2025-06-07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2025-06-07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2025-06-07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2025-06-07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2025-06-07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2025-06-07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2025-06-07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2025-06-07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2025-06-08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2025-06-08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2025-06-08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2025-06-08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2025-06-08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2025-06-08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2025-06-08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2025-06-08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2025-06-08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2025-06-08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2025-06-08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2025-06-08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2025-06-08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2025-06-08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2025-06-08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2025-06-08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2025-06-08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2025-06-08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2025-06-08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2025-06-08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2025-06-08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2025-06-08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2025-06-08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2025-06-08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2025-06-09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2025-06-09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2025-06-09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2025-06-09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2025-06-09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2025-06-09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2025-06-09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2025-06-09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2025-06-09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2025-06-09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2025-06-09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2025-06-09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2025-06-09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2025-06-09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2025-06-09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2025-06-09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2025-06-09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2025-06-09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2025-06-09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2025-06-09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2025-06-09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2025-06-09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2025-06-09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2025-06-09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2025-06-10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2025-06-10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2025-06-10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2025-06-10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2025-06-10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2025-06-10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2025-06-10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2025-06-10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2025-06-10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2025-06-10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2025-06-10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2025-06-10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2025-06-10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2025-06-10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2025-06-10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2025-06-10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2025-06-10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2025-06-10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2025-06-10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2025-06-10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2025-06-10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2025-06-10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2025-06-10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2025-06-10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2025-06-11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2025-06-11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2025-06-11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2025-06-11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2025-06-11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2025-06-11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2025-06-11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2025-06-11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2025-06-11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2025-06-11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2025-06-11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2025-06-11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2025-06-11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2025-06-11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2025-06-11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2025-06-11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2025-06-11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2025-06-11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2025-06-11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2025-06-11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2025-06-11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2025-06-11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2025-06-11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2025-06-11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2025-06-12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2025-06-12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2025-06-12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2025-06-12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2025-06-12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2025-06-12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2025-06-12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2025-06-12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2025-06-12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2025-06-12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2025-06-12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2025-06-12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2025-06-12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2025-06-12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2025-06-12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2025-06-12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2025-06-12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2025-06-12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2025-06-12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2025-06-12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2025-06-12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2025-06-12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2025-06-12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2025-06-12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2025-06-13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2025-06-13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2025-06-13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2025-06-13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2025-06-13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2025-06-13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2025-06-13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2025-06-13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2025-06-13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2025-06-13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2025-06-13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2025-06-13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2025-06-13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2025-06-13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2025-06-13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2025-06-13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2025-06-13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2025-06-13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2025-06-13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2025-06-13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2025-06-13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2025-06-13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2025-06-13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2025-06-13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2025-06-14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2025-06-14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2025-06-14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2025-06-14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2025-06-14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2025-06-14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2025-06-14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2025-06-14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2025-06-14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2025-06-14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2025-06-14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2025-06-14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2025-06-14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2025-06-14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2025-06-14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2025-06-14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2025-06-14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2025-06-14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2025-06-14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2025-06-14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2025-06-14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2025-06-14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2025-06-14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2025-06-14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2025-06-15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2025-06-15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2025-06-15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2025-06-15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2025-06-15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2025-06-15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2025-06-15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2025-06-15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2025-06-15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2025-06-15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2025-06-15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2025-06-15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2025-06-15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2025-06-15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2025-06-15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2025-06-15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2025-06-15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2025-06-15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2025-06-15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2025-06-15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2025-06-15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2025-06-15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2025-06-15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2025-06-15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2025-06-16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2025-06-16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2025-06-16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2025-06-16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2025-06-16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2025-06-16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2025-06-16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2025-06-16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2025-06-16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2025-06-16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2025-06-16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2025-06-16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2025-06-16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2025-06-16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2025-06-16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2025-06-16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2025-06-16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2025-06-16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2025-06-16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2025-06-16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2025-06-16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2025-06-16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2025-06-16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2025-06-16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2025-06-17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2025-06-17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2025-06-17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2025-06-17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2025-06-17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2025-06-17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2025-06-17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2025-06-17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2025-06-17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2025-06-17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2025-06-17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2025-06-17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2025-06-17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2025-06-17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2025-06-17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2025-06-17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2025-06-17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2025-06-17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2025-06-17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2025-06-17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2025-06-17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2025-06-17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2025-06-17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2025-06-17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2025-06-18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2025-06-18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2025-06-18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2025-06-18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2025-06-18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2025-06-18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2025-06-18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2025-06-18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2025-06-18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2025-06-18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2025-06-18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2025-06-18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2025-06-18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2025-06-18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2025-06-18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2025-06-18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2025-06-18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2025-06-18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2025-06-18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2025-06-18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2025-06-18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2025-06-18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2025-06-18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2025-06-18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2025-06-19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2025-06-19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2025-06-19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2025-06-19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2025-06-19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2025-06-19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2025-06-19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2025-06-19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2025-06-19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2025-06-19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2025-06-19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2025-06-19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2025-06-19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2025-06-19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2025-06-19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2025-06-19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2025-06-19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2025-06-19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2025-06-19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2025-06-19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2025-06-19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2025-06-19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2025-06-19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2025-06-19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2025-06-20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2025-06-20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2025-06-20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2025-06-20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2025-06-20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2025-06-20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2025-06-20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2025-06-20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2025-06-20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2025-06-20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2025-06-20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2025-06-20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2025-06-20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2025-06-20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2025-06-20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2025-06-20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2025-06-20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2025-06-20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2025-06-20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2025-06-20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2025-06-20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2025-06-20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2025-06-20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2025-06-20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2025-06-21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2025-06-21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2025-06-21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2025-06-21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2025-06-21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2025-06-21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2025-06-21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2025-06-21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2025-06-21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2025-06-21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2025-06-21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2025-06-21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2025-06-21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2025-06-21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2025-06-21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2025-06-21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2025-06-21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2025-06-21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2025-06-21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2025-06-21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2025-06-21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2025-06-21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2025-06-21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2025-06-21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2025-06-22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2025-06-22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2025-06-22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2025-06-22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2025-06-22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2025-06-22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2025-06-22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2025-06-22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2025-06-22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2025-06-22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2025-06-22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2025-06-22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2025-06-22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2025-06-22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2025-06-22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2025-06-22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2025-06-22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2025-06-22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2025-06-22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2025-06-22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2025-06-22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2025-06-22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2025-06-22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2025-06-22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2025-06-23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2025-06-23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2025-06-23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2025-06-23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2025-06-23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2025-06-23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2025-06-23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2025-06-23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2025-06-23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2025-06-23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2025-06-23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2025-06-23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2025-06-23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2025-06-23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2025-06-23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2025-06-23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2025-06-23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2025-06-23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2025-06-23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2025-06-23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2025-06-23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2025-06-23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2025-06-23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2025-06-23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2025-06-24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2025-06-24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2025-06-24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2025-06-24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2025-06-24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2025-06-24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2025-06-24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2025-06-24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2025-06-24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2025-06-24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2025-06-24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2025-06-24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2025-06-24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2025-06-24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2025-06-24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2025-06-24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2025-06-24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2025-06-24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2025-06-24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2025-06-24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2025-06-24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2025-06-24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2025-06-24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2025-06-24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2025-06-25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2025-06-25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2025-06-25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2025-06-25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2025-06-25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2025-06-25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2025-06-25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2025-06-25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2025-06-25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2025-06-25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2025-06-25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2025-06-25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2025-06-25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2025-06-25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2025-06-25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2025-06-25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2025-06-25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2025-06-25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2025-06-25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2025-06-25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2025-06-25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2025-06-25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2025-06-25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2025-06-25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2025-06-26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2025-06-26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2025-06-26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2025-06-26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2025-06-26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2025-06-26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2025-06-26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2025-06-26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2025-06-26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2025-06-26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2025-06-26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2025-06-26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2025-06-26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2025-06-26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2025-06-26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2025-06-26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2025-06-26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2025-06-26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2025-06-26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2025-06-26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2025-06-26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2025-06-26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2025-06-26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2025-06-26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2025-06-27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2025-06-27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2025-06-27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2025-06-27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2025-06-27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2025-06-27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2025-06-27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2025-06-27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2025-06-27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2025-06-27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2025-06-27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2025-06-27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2025-06-27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2025-06-27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2025-06-27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2025-06-27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2025-06-27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2025-06-27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2025-06-27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2025-06-27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2025-06-27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2025-06-27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2025-06-27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2025-06-27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2025-06-28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2025-06-28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2025-06-28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2025-06-28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2025-06-28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2025-06-28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2025-06-28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2025-06-28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2025-06-28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2025-06-28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2025-06-28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2025-06-28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2025-06-28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2025-06-28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2025-06-28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2025-06-28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2025-06-28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2025-06-28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2025-06-28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2025-06-28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2025-06-28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2025-06-28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2025-06-28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2025-06-28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2025-06-29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2025-06-29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2025-06-29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2025-06-29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2025-06-29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2025-06-29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2025-06-29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2025-06-29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2025-06-29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2025-06-29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2025-06-29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2025-06-29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2025-06-29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2025-06-29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2025-06-29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2025-06-29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2025-06-29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2025-06-29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2025-06-29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2025-06-29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2025-06-29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2025-06-29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2025-06-29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2025-06-29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2025-06-30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2025-06-30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2025-06-30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2025-06-30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2025-06-30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2025-06-30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2025-06-30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2025-06-30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2025-06-30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2025-06-30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2025-06-30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2025-06-30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2025-06-30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2025-06-30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2025-06-30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2025-06-30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2025-06-30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2025-06-30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2025-06-30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2025-06-30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2025-06-30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2025-06-30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2025-06-30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2025-06-30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 hidden="1" s="133">
      <c r="B729" s="1" t="n"/>
      <c r="C729" s="1" t="n"/>
      <c r="D729" s="1" t="n"/>
      <c r="E729" s="1" t="n"/>
      <c r="G729" s="1" t="n"/>
      <c r="H729" s="1" t="n"/>
      <c r="I729" s="2" t="n"/>
      <c r="J729" s="2" t="n"/>
      <c r="K729" s="2" t="n"/>
      <c r="L729" s="10" t="n"/>
      <c r="M729" s="73" t="n"/>
      <c r="O729" s="12" t="n"/>
      <c r="P729" s="11" t="n"/>
      <c r="Q729" s="1" t="n"/>
      <c r="S729" s="14" t="n"/>
      <c r="U729" s="1" t="n"/>
      <c r="V729" s="1" t="n"/>
      <c r="W729" s="1" t="n"/>
      <c r="X729" s="20" t="n"/>
      <c r="Y729" s="22" t="n"/>
      <c r="Z729" s="32" t="n"/>
      <c r="AA729" s="47" t="n"/>
      <c r="AB729" s="32" t="n"/>
      <c r="AC729" s="1" t="n"/>
      <c r="AD729" s="1" t="n"/>
      <c r="AE729" s="1" t="n"/>
      <c r="AF729" s="1" t="n"/>
      <c r="AG729" s="35" t="n"/>
      <c r="AH729" s="37" t="n"/>
    </row>
    <row r="730" hidden="1" s="133">
      <c r="B730" s="1" t="n"/>
      <c r="C730" s="1" t="n"/>
      <c r="D730" s="1" t="n"/>
      <c r="E730" s="1" t="n"/>
      <c r="G730" s="1" t="n"/>
      <c r="H730" s="1" t="n"/>
      <c r="I730" s="2" t="n"/>
      <c r="J730" s="2" t="n"/>
      <c r="K730" s="2" t="n"/>
      <c r="L730" s="10" t="n"/>
      <c r="M730" s="73">
        <f>IF(L729&lt;&gt;L730,L730,"")</f>
        <v/>
      </c>
      <c r="O730" s="12" t="n"/>
      <c r="P730" s="11" t="n"/>
      <c r="Q730" s="1" t="n"/>
      <c r="S730" s="14" t="n"/>
      <c r="U730" s="1" t="n"/>
      <c r="V730" s="1" t="n"/>
      <c r="W730" s="1" t="n"/>
      <c r="X730" s="20" t="n"/>
      <c r="Y730" s="22" t="n"/>
      <c r="AA730" s="47" t="n"/>
    </row>
    <row r="731" hidden="1" s="133">
      <c r="B731" s="1" t="n"/>
      <c r="C731" s="1" t="n"/>
      <c r="D731" s="1" t="n"/>
      <c r="E731" s="1" t="n"/>
      <c r="G731" s="1" t="n"/>
      <c r="H731" s="1" t="n"/>
      <c r="I731" s="2" t="n"/>
      <c r="J731" s="2" t="n"/>
      <c r="K731" s="2" t="n"/>
      <c r="L731" s="10" t="n"/>
      <c r="M731" s="73">
        <f>IF(L730&lt;&gt;L731,L731,"")</f>
        <v/>
      </c>
      <c r="O731" s="12" t="n"/>
      <c r="P731" s="11" t="n"/>
      <c r="Q731" s="1" t="n"/>
      <c r="S731" s="14" t="n"/>
      <c r="U731" s="1" t="n"/>
      <c r="V731" s="1" t="n"/>
      <c r="W731" s="1" t="n"/>
      <c r="X731" s="20" t="n"/>
      <c r="Y731" s="22" t="n"/>
      <c r="AA731" s="47" t="n"/>
    </row>
    <row r="732" hidden="1" s="133">
      <c r="B732" s="1" t="n"/>
      <c r="C732" s="1" t="n"/>
      <c r="D732" s="1" t="n"/>
      <c r="E732" s="1" t="n"/>
      <c r="G732" s="1" t="n"/>
      <c r="H732" s="1" t="n"/>
      <c r="I732" s="2" t="n"/>
      <c r="J732" s="2" t="n"/>
      <c r="K732" s="2" t="n"/>
      <c r="L732" s="10" t="n"/>
      <c r="M732" s="73">
        <f>IF(L731&lt;&gt;L732,L732,"")</f>
        <v/>
      </c>
      <c r="O732" s="12" t="n"/>
      <c r="P732" s="11" t="n"/>
      <c r="Q732" s="1" t="n"/>
      <c r="S732" s="14" t="n"/>
      <c r="U732" s="1" t="n"/>
      <c r="V732" s="1" t="n"/>
      <c r="W732" s="1" t="n"/>
      <c r="X732" s="20" t="n"/>
      <c r="Y732" s="22" t="n"/>
      <c r="AA732" s="47" t="n"/>
    </row>
    <row r="733" hidden="1" s="133">
      <c r="B733" s="1" t="n"/>
      <c r="C733" s="1" t="n"/>
      <c r="D733" s="1" t="n"/>
      <c r="E733" s="1" t="n"/>
      <c r="G733" s="1" t="n"/>
      <c r="H733" s="1" t="n"/>
      <c r="I733" s="2" t="n"/>
      <c r="J733" s="2" t="n"/>
      <c r="K733" s="2" t="n"/>
      <c r="L733" s="10" t="n"/>
      <c r="M733" s="73">
        <f>IF(L732&lt;&gt;L733,L733,"")</f>
        <v/>
      </c>
      <c r="O733" s="12" t="n"/>
      <c r="P733" s="11" t="n"/>
      <c r="Q733" s="1" t="n"/>
      <c r="S733" s="14" t="n"/>
      <c r="U733" s="1" t="n"/>
      <c r="V733" s="1" t="n"/>
      <c r="W733" s="1" t="n"/>
      <c r="X733" s="20" t="n"/>
      <c r="Y733" s="22" t="n"/>
      <c r="AA733" s="47" t="n"/>
    </row>
    <row r="734" hidden="1" s="133">
      <c r="B734" s="1" t="n"/>
      <c r="C734" s="1" t="n"/>
      <c r="D734" s="1" t="n"/>
      <c r="E734" s="1" t="n"/>
      <c r="G734" s="1" t="n"/>
      <c r="H734" s="1" t="n"/>
      <c r="I734" s="2" t="n"/>
      <c r="J734" s="2" t="n"/>
      <c r="K734" s="2" t="n"/>
      <c r="L734" s="10" t="n"/>
      <c r="M734" s="73">
        <f>IF(L733&lt;&gt;L734,L734,"")</f>
        <v/>
      </c>
      <c r="O734" s="12" t="n"/>
      <c r="P734" s="11" t="n"/>
      <c r="Q734" s="1" t="n"/>
      <c r="S734" s="14" t="n"/>
      <c r="U734" s="1" t="n"/>
      <c r="V734" s="1" t="n"/>
      <c r="W734" s="1" t="n"/>
      <c r="X734" s="20" t="n"/>
      <c r="Y734" s="22" t="n"/>
      <c r="AA734" s="47" t="n"/>
    </row>
    <row r="735" hidden="1" s="133">
      <c r="B735" s="1" t="n"/>
      <c r="C735" s="1" t="n"/>
      <c r="D735" s="1" t="n"/>
      <c r="E735" s="1" t="n"/>
      <c r="G735" s="1" t="n"/>
      <c r="H735" s="1" t="n"/>
      <c r="I735" s="2" t="n"/>
      <c r="J735" s="2" t="n"/>
      <c r="K735" s="2" t="n"/>
      <c r="L735" s="10" t="n"/>
      <c r="M735" s="73">
        <f>IF(L734&lt;&gt;L735,L735,"")</f>
        <v/>
      </c>
      <c r="O735" s="12" t="n"/>
      <c r="P735" s="11" t="n"/>
      <c r="Q735" s="1" t="n"/>
      <c r="S735" s="14" t="n"/>
      <c r="U735" s="1" t="n"/>
      <c r="V735" s="1" t="n"/>
      <c r="W735" s="1" t="n"/>
      <c r="X735" s="20" t="n"/>
      <c r="Y735" s="22" t="n"/>
      <c r="AA735" s="47" t="n"/>
    </row>
    <row r="736" hidden="1" s="133">
      <c r="B736" s="1" t="n"/>
      <c r="C736" s="1" t="n"/>
      <c r="D736" s="1" t="n"/>
      <c r="E736" s="1" t="n"/>
      <c r="G736" s="1" t="n"/>
      <c r="H736" s="1" t="n"/>
      <c r="I736" s="2" t="n"/>
      <c r="J736" s="2" t="n"/>
      <c r="K736" s="2" t="n"/>
      <c r="L736" s="10" t="n"/>
      <c r="M736" s="73">
        <f>IF(L735&lt;&gt;L736,L736,"")</f>
        <v/>
      </c>
      <c r="O736" s="12" t="n"/>
      <c r="P736" s="11" t="n"/>
      <c r="Q736" s="1" t="n"/>
      <c r="S736" s="14" t="n"/>
      <c r="U736" s="1" t="n"/>
      <c r="V736" s="1" t="n"/>
      <c r="W736" s="1" t="n"/>
      <c r="X736" s="20" t="n"/>
      <c r="Y736" s="22" t="n"/>
      <c r="AA736" s="47" t="n"/>
    </row>
    <row r="737" hidden="1" s="133">
      <c r="B737" s="1" t="n"/>
      <c r="C737" s="1" t="n"/>
      <c r="D737" s="1" t="n"/>
      <c r="E737" s="1" t="n"/>
      <c r="G737" s="1" t="n"/>
      <c r="H737" s="1" t="n"/>
      <c r="I737" s="2" t="n"/>
      <c r="J737" s="2" t="n"/>
      <c r="K737" s="2" t="n"/>
      <c r="L737" s="10" t="n"/>
      <c r="M737" s="73">
        <f>IF(L736&lt;&gt;L737,L737,"")</f>
        <v/>
      </c>
      <c r="O737" s="12" t="n"/>
      <c r="P737" s="11" t="n"/>
      <c r="Q737" s="1" t="n"/>
      <c r="S737" s="14" t="n"/>
      <c r="U737" s="1" t="n"/>
      <c r="V737" s="1" t="n"/>
      <c r="W737" s="1" t="n"/>
      <c r="X737" s="20" t="n"/>
      <c r="Y737" s="22" t="n"/>
      <c r="AA737" s="47" t="n"/>
    </row>
    <row r="738" hidden="1" s="133">
      <c r="B738" s="1" t="n"/>
      <c r="C738" s="1" t="n"/>
      <c r="D738" s="1" t="n"/>
      <c r="E738" s="1" t="n"/>
      <c r="G738" s="1" t="n"/>
      <c r="H738" s="1" t="n"/>
      <c r="I738" s="2" t="n"/>
      <c r="J738" s="2" t="n"/>
      <c r="K738" s="2" t="n"/>
      <c r="L738" s="10" t="n"/>
      <c r="M738" s="73">
        <f>IF(L737&lt;&gt;L738,L738,"")</f>
        <v/>
      </c>
      <c r="O738" s="12" t="n"/>
      <c r="P738" s="11" t="n"/>
      <c r="Q738" s="1" t="n"/>
      <c r="S738" s="14" t="n"/>
      <c r="U738" s="1" t="n"/>
      <c r="V738" s="1" t="n"/>
      <c r="W738" s="1" t="n"/>
      <c r="X738" s="20" t="n"/>
      <c r="Y738" s="22" t="n"/>
      <c r="AA738" s="47" t="n"/>
    </row>
    <row r="739" hidden="1" s="133">
      <c r="B739" s="1" t="n"/>
      <c r="C739" s="1" t="n"/>
      <c r="D739" s="1" t="n"/>
      <c r="E739" s="1" t="n"/>
      <c r="G739" s="1" t="n"/>
      <c r="H739" s="1" t="n"/>
      <c r="I739" s="2" t="n"/>
      <c r="J739" s="2" t="n"/>
      <c r="K739" s="2" t="n"/>
      <c r="L739" s="10" t="n"/>
      <c r="M739" s="73">
        <f>IF(L738&lt;&gt;L739,L739,"")</f>
        <v/>
      </c>
      <c r="O739" s="12" t="n"/>
      <c r="P739" s="11" t="n"/>
      <c r="Q739" s="1" t="n"/>
      <c r="S739" s="14" t="n"/>
      <c r="U739" s="1" t="n"/>
      <c r="V739" s="1" t="n"/>
      <c r="W739" s="1" t="n"/>
      <c r="X739" s="20" t="n"/>
      <c r="Y739" s="22" t="n"/>
      <c r="AA739" s="47" t="n"/>
    </row>
    <row r="740" hidden="1" s="133">
      <c r="B740" s="1" t="n"/>
      <c r="C740" s="1" t="n"/>
      <c r="D740" s="1" t="n"/>
      <c r="E740" s="1" t="n"/>
      <c r="G740" s="1" t="n"/>
      <c r="H740" s="1" t="n"/>
      <c r="I740" s="2" t="n"/>
      <c r="J740" s="2" t="n"/>
      <c r="K740" s="2" t="n"/>
      <c r="L740" s="10" t="n"/>
      <c r="M740" s="73">
        <f>IF(L739&lt;&gt;L740,L740,"")</f>
        <v/>
      </c>
      <c r="O740" s="12" t="n"/>
      <c r="P740" s="11" t="n"/>
      <c r="Q740" s="1" t="n"/>
      <c r="S740" s="14" t="n"/>
      <c r="U740" s="1" t="n"/>
      <c r="V740" s="1" t="n"/>
      <c r="W740" s="1" t="n"/>
      <c r="X740" s="20" t="n"/>
      <c r="Y740" s="22" t="n"/>
      <c r="AA740" s="47" t="n"/>
    </row>
    <row r="741" hidden="1" s="133">
      <c r="B741" s="1" t="n"/>
      <c r="C741" s="1" t="n"/>
      <c r="D741" s="1" t="n"/>
      <c r="E741" s="1" t="n"/>
      <c r="G741" s="1" t="n"/>
      <c r="H741" s="1" t="n"/>
      <c r="I741" s="2" t="n"/>
      <c r="J741" s="2" t="n"/>
      <c r="K741" s="2" t="n"/>
      <c r="L741" s="10" t="n"/>
      <c r="M741" s="73">
        <f>IF(L740&lt;&gt;L741,L741,"")</f>
        <v/>
      </c>
      <c r="O741" s="12" t="n"/>
      <c r="P741" s="11" t="n"/>
      <c r="Q741" s="1" t="n"/>
      <c r="S741" s="14" t="n"/>
      <c r="U741" s="1" t="n"/>
      <c r="V741" s="1" t="n"/>
      <c r="W741" s="1" t="n"/>
      <c r="X741" s="20" t="n"/>
      <c r="Y741" s="22" t="n"/>
      <c r="AA741" s="47" t="n"/>
    </row>
    <row r="742" hidden="1" s="133">
      <c r="B742" s="1" t="n"/>
      <c r="C742" s="1" t="n"/>
      <c r="D742" s="1" t="n"/>
      <c r="E742" s="1" t="n"/>
      <c r="G742" s="1" t="n"/>
      <c r="H742" s="1" t="n"/>
      <c r="I742" s="2" t="n"/>
      <c r="J742" s="2" t="n"/>
      <c r="K742" s="2" t="n"/>
      <c r="L742" s="10" t="n"/>
      <c r="M742" s="73">
        <f>IF(L741&lt;&gt;L742,L742,"")</f>
        <v/>
      </c>
      <c r="O742" s="12" t="n"/>
      <c r="P742" s="11" t="n"/>
      <c r="Q742" s="1" t="n"/>
      <c r="S742" s="14" t="n"/>
      <c r="U742" s="1" t="n"/>
      <c r="V742" s="1" t="n"/>
      <c r="W742" s="1" t="n"/>
      <c r="X742" s="20" t="n"/>
      <c r="Y742" s="22" t="n"/>
      <c r="AA742" s="47" t="n"/>
    </row>
    <row r="743" hidden="1" s="133">
      <c r="B743" s="1" t="n"/>
      <c r="C743" s="1" t="n"/>
      <c r="D743" s="1" t="n"/>
      <c r="E743" s="1" t="n"/>
      <c r="G743" s="1" t="n"/>
      <c r="H743" s="1" t="n"/>
      <c r="I743" s="2" t="n"/>
      <c r="J743" s="2" t="n"/>
      <c r="K743" s="2" t="n"/>
      <c r="L743" s="10" t="n"/>
      <c r="M743" s="73">
        <f>IF(L742&lt;&gt;L743,L743,"")</f>
        <v/>
      </c>
      <c r="O743" s="12" t="n"/>
      <c r="P743" s="11" t="n"/>
      <c r="Q743" s="1" t="n"/>
      <c r="S743" s="14" t="n"/>
      <c r="U743" s="1" t="n"/>
      <c r="V743" s="1" t="n"/>
      <c r="W743" s="1" t="n"/>
      <c r="X743" s="20" t="n"/>
      <c r="Y743" s="22" t="n"/>
      <c r="AA743" s="47" t="n"/>
    </row>
    <row r="744" hidden="1" s="133">
      <c r="B744" s="1" t="n"/>
      <c r="C744" s="1" t="n"/>
      <c r="D744" s="1" t="n"/>
      <c r="E744" s="1" t="n"/>
      <c r="G744" s="1" t="n"/>
      <c r="H744" s="1" t="n"/>
      <c r="I744" s="2" t="n"/>
      <c r="J744" s="2" t="n"/>
      <c r="K744" s="2" t="n"/>
      <c r="L744" s="10" t="n"/>
      <c r="M744" s="73">
        <f>IF(L743&lt;&gt;L744,L744,"")</f>
        <v/>
      </c>
      <c r="O744" s="12" t="n"/>
      <c r="P744" s="11" t="n"/>
      <c r="Q744" s="1" t="n"/>
      <c r="S744" s="14" t="n"/>
      <c r="U744" s="1" t="n"/>
      <c r="V744" s="1" t="n"/>
      <c r="W744" s="1" t="n"/>
      <c r="X744" s="20" t="n"/>
      <c r="Y744" s="22" t="n"/>
      <c r="AA744" s="47" t="n"/>
    </row>
    <row r="745" hidden="1" s="133">
      <c r="B745" s="1" t="n"/>
      <c r="C745" s="1" t="n"/>
      <c r="D745" s="1" t="n"/>
      <c r="E745" s="1" t="n"/>
      <c r="G745" s="1" t="n"/>
      <c r="H745" s="1" t="n"/>
      <c r="I745" s="2" t="n"/>
      <c r="J745" s="2" t="n"/>
      <c r="K745" s="2" t="n"/>
      <c r="L745" s="10" t="n"/>
      <c r="M745" s="73">
        <f>IF(L744&lt;&gt;L745,L745,"")</f>
        <v/>
      </c>
      <c r="O745" s="12" t="n"/>
      <c r="P745" s="11" t="n"/>
      <c r="Q745" s="1" t="n"/>
      <c r="S745" s="14" t="n"/>
      <c r="U745" s="1" t="n"/>
      <c r="V745" s="1" t="n"/>
      <c r="W745" s="1" t="n"/>
      <c r="X745" s="20" t="n"/>
      <c r="Y745" s="22" t="n"/>
      <c r="AA745" s="47" t="n"/>
    </row>
    <row r="746" hidden="1" s="133">
      <c r="B746" s="1" t="n"/>
      <c r="C746" s="1" t="n"/>
      <c r="D746" s="1" t="n"/>
      <c r="E746" s="1" t="n"/>
      <c r="G746" s="1" t="n"/>
      <c r="H746" s="1" t="n"/>
      <c r="I746" s="2" t="n"/>
      <c r="J746" s="2" t="n"/>
      <c r="K746" s="2" t="n"/>
      <c r="L746" s="10" t="n"/>
      <c r="M746" s="73">
        <f>IF(L745&lt;&gt;L746,L746,"")</f>
        <v/>
      </c>
      <c r="O746" s="12" t="n"/>
      <c r="P746" s="11" t="n"/>
      <c r="Q746" s="1" t="n"/>
      <c r="S746" s="14" t="n"/>
      <c r="U746" s="1" t="n"/>
      <c r="V746" s="1" t="n"/>
      <c r="W746" s="1" t="n"/>
      <c r="X746" s="20" t="n"/>
      <c r="Y746" s="22" t="n"/>
      <c r="AA746" s="47" t="n"/>
    </row>
    <row r="747" hidden="1" s="133">
      <c r="B747" s="1" t="n"/>
      <c r="C747" s="1" t="n"/>
      <c r="D747" s="1" t="n"/>
      <c r="E747" s="1" t="n"/>
      <c r="G747" s="1" t="n"/>
      <c r="H747" s="1" t="n"/>
      <c r="I747" s="2" t="n"/>
      <c r="J747" s="2" t="n"/>
      <c r="K747" s="2" t="n"/>
      <c r="L747" s="10" t="n"/>
      <c r="M747" s="73">
        <f>IF(L746&lt;&gt;L747,L747,"")</f>
        <v/>
      </c>
      <c r="O747" s="12" t="n"/>
      <c r="P747" s="11" t="n"/>
      <c r="Q747" s="1" t="n"/>
      <c r="S747" s="14" t="n"/>
      <c r="U747" s="1" t="n"/>
      <c r="V747" s="1" t="n"/>
      <c r="W747" s="1" t="n"/>
      <c r="X747" s="20" t="n"/>
      <c r="Y747" s="22" t="n"/>
      <c r="AA747" s="47" t="n"/>
    </row>
    <row r="748" hidden="1" s="133">
      <c r="B748" s="1" t="n"/>
      <c r="C748" s="1" t="n"/>
      <c r="D748" s="1" t="n"/>
      <c r="E748" s="1" t="n"/>
      <c r="G748" s="1" t="n"/>
      <c r="H748" s="1" t="n"/>
      <c r="I748" s="2" t="n"/>
      <c r="J748" s="2" t="n"/>
      <c r="K748" s="2" t="n"/>
      <c r="L748" s="10" t="n"/>
      <c r="M748" s="73">
        <f>IF(L747&lt;&gt;L748,L748,"")</f>
        <v/>
      </c>
      <c r="O748" s="12" t="n"/>
      <c r="P748" s="11" t="n"/>
      <c r="Q748" s="1" t="n"/>
      <c r="S748" s="14" t="n"/>
      <c r="U748" s="1" t="n"/>
      <c r="V748" s="1" t="n"/>
      <c r="W748" s="1" t="n"/>
      <c r="X748" s="20" t="n"/>
      <c r="Y748" s="22" t="n"/>
      <c r="AA748" s="47" t="n"/>
    </row>
    <row r="749" hidden="1" s="133">
      <c r="B749" s="1" t="n"/>
      <c r="C749" s="1" t="n"/>
      <c r="D749" s="1" t="n"/>
      <c r="E749" s="1" t="n"/>
      <c r="G749" s="1" t="n"/>
      <c r="H749" s="1" t="n"/>
      <c r="I749" s="2" t="n"/>
      <c r="J749" s="2" t="n"/>
      <c r="K749" s="2" t="n"/>
      <c r="L749" s="10" t="n"/>
      <c r="M749" s="73">
        <f>IF(L748&lt;&gt;L749,L749,"")</f>
        <v/>
      </c>
      <c r="O749" s="12" t="n"/>
      <c r="P749" s="11" t="n"/>
      <c r="Q749" s="1" t="n"/>
      <c r="S749" s="14" t="n"/>
      <c r="U749" s="1" t="n"/>
      <c r="V749" s="1" t="n"/>
      <c r="W749" s="1" t="n"/>
      <c r="X749" s="20" t="n"/>
      <c r="Y749" s="22" t="n"/>
      <c r="AA749" s="47" t="n"/>
    </row>
    <row r="750" hidden="1" s="133">
      <c r="B750" s="1" t="n"/>
      <c r="C750" s="1" t="n"/>
      <c r="D750" s="1" t="n"/>
      <c r="E750" s="1" t="n"/>
      <c r="G750" s="1" t="n"/>
      <c r="H750" s="1" t="n"/>
      <c r="I750" s="2" t="n"/>
      <c r="J750" s="2" t="n"/>
      <c r="K750" s="2" t="n"/>
      <c r="L750" s="10" t="n"/>
      <c r="M750" s="73">
        <f>IF(L749&lt;&gt;L750,L750,"")</f>
        <v/>
      </c>
      <c r="O750" s="12" t="n"/>
      <c r="P750" s="11" t="n"/>
      <c r="Q750" s="1" t="n"/>
      <c r="S750" s="14" t="n"/>
      <c r="U750" s="1" t="n"/>
      <c r="V750" s="1" t="n"/>
      <c r="W750" s="1" t="n"/>
      <c r="X750" s="20" t="n"/>
      <c r="Y750" s="22" t="n"/>
      <c r="AA750" s="47" t="n"/>
    </row>
    <row r="751" hidden="1" s="133">
      <c r="B751" s="1" t="n"/>
      <c r="C751" s="1" t="n"/>
      <c r="D751" s="1" t="n"/>
      <c r="E751" s="1" t="n"/>
      <c r="G751" s="1" t="n"/>
      <c r="H751" s="1" t="n"/>
      <c r="I751" s="2" t="n"/>
      <c r="J751" s="2" t="n"/>
      <c r="K751" s="2" t="n"/>
      <c r="L751" s="10" t="n"/>
      <c r="M751" s="73">
        <f>IF(L750&lt;&gt;L751,L751,"")</f>
        <v/>
      </c>
      <c r="O751" s="12" t="n"/>
      <c r="P751" s="11" t="n"/>
      <c r="Q751" s="1" t="n"/>
      <c r="S751" s="14" t="n"/>
      <c r="U751" s="1" t="n"/>
      <c r="V751" s="1" t="n"/>
      <c r="W751" s="1" t="n"/>
      <c r="X751" s="20" t="n"/>
      <c r="Y751" s="22" t="n"/>
      <c r="AA751" s="47" t="n"/>
    </row>
    <row r="752" hidden="1" s="133">
      <c r="B752" s="1" t="n"/>
      <c r="C752" s="1" t="n"/>
      <c r="D752" s="1" t="n"/>
      <c r="E752" s="1" t="n"/>
      <c r="G752" s="1" t="n"/>
      <c r="H752" s="1" t="n"/>
      <c r="I752" s="2" t="n"/>
      <c r="J752" s="2" t="n"/>
      <c r="K752" s="2" t="n"/>
      <c r="L752" s="10" t="n"/>
      <c r="M752" s="73">
        <f>IF(L751&lt;&gt;L752,L752,"")</f>
        <v/>
      </c>
      <c r="O752" s="12" t="n"/>
      <c r="P752" s="11" t="n"/>
      <c r="Q752" s="1" t="n"/>
      <c r="S752" s="14" t="n"/>
      <c r="U752" s="1" t="n"/>
      <c r="V752" s="1" t="n"/>
      <c r="W752" s="1" t="n"/>
      <c r="X752" s="20" t="n"/>
      <c r="Y752" s="22" t="n"/>
      <c r="AA752" s="47" t="n"/>
    </row>
    <row r="753">
      <c r="A753" s="25" t="inlineStr">
        <is>
          <t>Kontroll-Zeile</t>
        </is>
      </c>
      <c r="B753" s="24">
        <f>SUM(B9:B752)</f>
        <v/>
      </c>
      <c r="C753" s="24">
        <f>SUM(C9:C752)</f>
        <v/>
      </c>
      <c r="D753" s="23">
        <f>AVERAGE(D9:D752)</f>
        <v/>
      </c>
      <c r="E753" s="23">
        <f>AVERAGE(E9:E752)</f>
        <v/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'Projekt-Daten'!B17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2025-07-01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2025-07-01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2025-07-01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2025-07-01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2025-07-01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2025-07-01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2025-07-01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2025-07-01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2025-07-01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2025-07-01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2025-07-01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2025-07-01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2025-07-01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2025-07-01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2025-07-01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2025-07-01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2025-07-01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2025-07-01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2025-07-01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2025-07-01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2025-07-01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2025-07-01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2025-07-01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2025-07-01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2025-07-02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2025-07-02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2025-07-02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2025-07-02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2025-07-02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2025-07-02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2025-07-02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2025-07-02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2025-07-02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2025-07-02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2025-07-02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2025-07-02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2025-07-02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2025-07-02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2025-07-02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2025-07-02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2025-07-02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2025-07-02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2025-07-02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2025-07-02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2025-07-02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2025-07-02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2025-07-02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2025-07-02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2025-07-03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2025-07-03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2025-07-03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2025-07-03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2025-07-03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2025-07-03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2025-07-03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2025-07-03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2025-07-03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2025-07-03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2025-07-03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2025-07-03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2025-07-03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2025-07-03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2025-07-03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2025-07-03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2025-07-03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2025-07-03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2025-07-03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2025-07-03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2025-07-03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2025-07-03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2025-07-03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2025-07-03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2025-07-04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2025-07-04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2025-07-04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2025-07-04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2025-07-04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2025-07-04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2025-07-04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2025-07-04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2025-07-04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2025-07-04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2025-07-04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2025-07-04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2025-07-04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2025-07-04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2025-07-04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2025-07-04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2025-07-04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2025-07-04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2025-07-04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2025-07-04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2025-07-04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2025-07-04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2025-07-04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2025-07-04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2025-07-05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2025-07-05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2025-07-05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2025-07-05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2025-07-05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2025-07-05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2025-07-05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2025-07-05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2025-07-05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2025-07-05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2025-07-05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2025-07-05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2025-07-05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2025-07-05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2025-07-05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2025-07-05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2025-07-05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2025-07-05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2025-07-05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2025-07-05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2025-07-05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2025-07-05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2025-07-05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2025-07-05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2025-07-06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2025-07-06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2025-07-06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2025-07-06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2025-07-06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2025-07-06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2025-07-06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2025-07-06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2025-07-06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2025-07-06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2025-07-06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2025-07-06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2025-07-06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2025-07-06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2025-07-06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2025-07-06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2025-07-06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2025-07-06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2025-07-06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2025-07-06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2025-07-06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2025-07-06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2025-07-06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2025-07-06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2025-07-07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2025-07-07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2025-07-07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2025-07-07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2025-07-07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2025-07-07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2025-07-07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2025-07-07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2025-07-07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2025-07-07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2025-07-07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2025-07-07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2025-07-07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2025-07-07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2025-07-07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2025-07-07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2025-07-07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2025-07-07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2025-07-07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2025-07-07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2025-07-07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2025-07-07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2025-07-07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2025-07-07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2025-07-08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2025-07-08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2025-07-08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2025-07-08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2025-07-08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2025-07-08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2025-07-08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2025-07-08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2025-07-08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2025-07-08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2025-07-08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2025-07-08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2025-07-08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2025-07-08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2025-07-08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2025-07-08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2025-07-08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2025-07-08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2025-07-08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2025-07-08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2025-07-08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2025-07-08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2025-07-08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2025-07-08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2025-07-09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2025-07-09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2025-07-09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2025-07-09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2025-07-09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2025-07-09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2025-07-09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2025-07-09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2025-07-09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2025-07-09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2025-07-09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2025-07-09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2025-07-09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2025-07-09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2025-07-09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2025-07-09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2025-07-09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2025-07-09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2025-07-09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2025-07-09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2025-07-09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2025-07-09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2025-07-09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2025-07-09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2025-07-10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2025-07-10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2025-07-10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2025-07-10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2025-07-10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2025-07-10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2025-07-10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2025-07-10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2025-07-10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2025-07-10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2025-07-10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2025-07-10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2025-07-10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2025-07-10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2025-07-10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2025-07-10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2025-07-10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2025-07-10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2025-07-10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2025-07-10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2025-07-10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2025-07-10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2025-07-10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2025-07-10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2025-07-11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2025-07-11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2025-07-11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2025-07-11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2025-07-11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2025-07-11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2025-07-11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2025-07-11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2025-07-11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2025-07-11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2025-07-11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2025-07-11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2025-07-11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2025-07-11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2025-07-11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2025-07-11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2025-07-11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2025-07-11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2025-07-11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2025-07-11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2025-07-11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2025-07-11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2025-07-11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2025-07-11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2025-07-12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2025-07-12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2025-07-12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2025-07-12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2025-07-12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2025-07-12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2025-07-12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2025-07-12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2025-07-12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2025-07-12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2025-07-12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2025-07-12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2025-07-12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2025-07-12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2025-07-12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2025-07-12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2025-07-12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2025-07-12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2025-07-12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2025-07-12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2025-07-12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2025-07-12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2025-07-12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2025-07-12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2025-07-13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2025-07-13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2025-07-13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2025-07-13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2025-07-13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2025-07-13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2025-07-13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2025-07-13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2025-07-13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2025-07-13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2025-07-13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2025-07-13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2025-07-13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2025-07-13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2025-07-13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2025-07-13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2025-07-13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2025-07-13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2025-07-13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2025-07-13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2025-07-13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2025-07-13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2025-07-13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2025-07-13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2025-07-14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2025-07-14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2025-07-14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2025-07-14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2025-07-14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2025-07-14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2025-07-14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2025-07-14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2025-07-14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2025-07-14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2025-07-14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2025-07-14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2025-07-14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2025-07-14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2025-07-14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2025-07-14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2025-07-14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2025-07-14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2025-07-14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2025-07-14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2025-07-14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2025-07-14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2025-07-14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2025-07-14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2025-07-15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2025-07-15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2025-07-15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2025-07-15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2025-07-15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2025-07-15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2025-07-15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2025-07-15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2025-07-15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2025-07-15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2025-07-15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2025-07-15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2025-07-15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2025-07-15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2025-07-15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2025-07-15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2025-07-15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2025-07-15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2025-07-15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2025-07-15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2025-07-15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2025-07-15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2025-07-15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2025-07-15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2025-07-16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2025-07-16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2025-07-16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2025-07-16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2025-07-16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2025-07-16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2025-07-16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2025-07-16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2025-07-16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2025-07-16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2025-07-16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2025-07-16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2025-07-16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2025-07-16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2025-07-16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2025-07-16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2025-07-16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2025-07-16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2025-07-16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2025-07-16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2025-07-16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2025-07-16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2025-07-16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2025-07-16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2025-07-17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2025-07-17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2025-07-17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2025-07-17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2025-07-17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2025-07-17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2025-07-17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2025-07-17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2025-07-17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2025-07-17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2025-07-17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2025-07-17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2025-07-17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2025-07-17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2025-07-17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2025-07-17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2025-07-17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2025-07-17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2025-07-17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2025-07-17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2025-07-17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2025-07-17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2025-07-17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2025-07-17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2025-07-18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2025-07-18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2025-07-18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2025-07-18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2025-07-18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2025-07-18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2025-07-18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2025-07-18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2025-07-18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2025-07-18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2025-07-18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2025-07-18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2025-07-18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2025-07-18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2025-07-18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2025-07-18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2025-07-18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2025-07-18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2025-07-18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2025-07-18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2025-07-18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2025-07-18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2025-07-18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2025-07-18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2025-07-19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2025-07-19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2025-07-19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2025-07-19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2025-07-19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2025-07-19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2025-07-19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2025-07-19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2025-07-19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2025-07-19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2025-07-19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2025-07-19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2025-07-19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2025-07-19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2025-07-19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2025-07-19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2025-07-19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2025-07-19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2025-07-19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2025-07-19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2025-07-19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2025-07-19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2025-07-19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2025-07-19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2025-07-20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2025-07-20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2025-07-20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2025-07-20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2025-07-20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2025-07-20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2025-07-20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2025-07-20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2025-07-20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2025-07-20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2025-07-20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2025-07-20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2025-07-20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2025-07-20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2025-07-20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2025-07-20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2025-07-20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2025-07-20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2025-07-20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2025-07-20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2025-07-20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2025-07-20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2025-07-20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2025-07-20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2025-07-21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2025-07-21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2025-07-21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2025-07-21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2025-07-21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2025-07-21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2025-07-21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2025-07-21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2025-07-21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2025-07-21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2025-07-21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2025-07-21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2025-07-21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2025-07-21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2025-07-21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2025-07-21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2025-07-21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2025-07-21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2025-07-21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2025-07-21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2025-07-21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2025-07-21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2025-07-21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2025-07-21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2025-07-22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2025-07-22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2025-07-22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2025-07-22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2025-07-22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2025-07-22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2025-07-22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2025-07-22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2025-07-22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2025-07-22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2025-07-22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2025-07-22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2025-07-22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2025-07-22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2025-07-22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2025-07-22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2025-07-22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2025-07-22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2025-07-22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2025-07-22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2025-07-22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2025-07-22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2025-07-22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2025-07-22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2025-07-23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2025-07-23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2025-07-23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2025-07-23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2025-07-23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2025-07-23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2025-07-23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2025-07-23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2025-07-23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2025-07-23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2025-07-23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2025-07-23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2025-07-23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2025-07-23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2025-07-23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2025-07-23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2025-07-23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2025-07-23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2025-07-23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2025-07-23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2025-07-23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2025-07-23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2025-07-23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2025-07-23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2025-07-24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2025-07-24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2025-07-24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2025-07-24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2025-07-24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2025-07-24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2025-07-24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2025-07-24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2025-07-24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2025-07-24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2025-07-24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2025-07-24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2025-07-24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2025-07-24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2025-07-24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2025-07-24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2025-07-24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2025-07-24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2025-07-24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2025-07-24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2025-07-24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2025-07-24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2025-07-24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2025-07-24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2025-07-25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2025-07-25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2025-07-25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2025-07-25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2025-07-25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2025-07-25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2025-07-25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2025-07-25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2025-07-25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2025-07-25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2025-07-25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2025-07-25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2025-07-25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2025-07-25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2025-07-25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2025-07-25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2025-07-25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2025-07-25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2025-07-25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2025-07-25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2025-07-25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2025-07-25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2025-07-25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2025-07-25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2025-07-26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2025-07-26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2025-07-26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2025-07-26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2025-07-26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2025-07-26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2025-07-26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2025-07-26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2025-07-26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2025-07-26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2025-07-26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2025-07-26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2025-07-26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2025-07-26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2025-07-26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2025-07-26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2025-07-26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2025-07-26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2025-07-26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2025-07-26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2025-07-26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2025-07-26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2025-07-26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2025-07-26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2025-07-27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2025-07-27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2025-07-27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2025-07-27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2025-07-27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2025-07-27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2025-07-27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2025-07-27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2025-07-27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2025-07-27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2025-07-27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2025-07-27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2025-07-27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2025-07-27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2025-07-27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2025-07-27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2025-07-27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2025-07-27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2025-07-27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2025-07-27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2025-07-27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2025-07-27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2025-07-27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2025-07-27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2025-07-28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2025-07-28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2025-07-28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2025-07-28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2025-07-28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2025-07-28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2025-07-28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2025-07-28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2025-07-28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2025-07-28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2025-07-28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2025-07-28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2025-07-28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2025-07-28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2025-07-28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2025-07-28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2025-07-28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2025-07-28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2025-07-28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2025-07-28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2025-07-28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2025-07-28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2025-07-28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2025-07-28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2025-07-29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2025-07-29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2025-07-29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2025-07-29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2025-07-29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2025-07-29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2025-07-29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2025-07-29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2025-07-29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2025-07-29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2025-07-29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2025-07-29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2025-07-29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2025-07-29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2025-07-29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2025-07-29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2025-07-29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2025-07-29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2025-07-29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2025-07-29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2025-07-29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2025-07-29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2025-07-29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2025-07-29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2025-07-30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2025-07-30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2025-07-30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2025-07-30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2025-07-30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2025-07-30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2025-07-30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2025-07-30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2025-07-30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2025-07-30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2025-07-30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2025-07-30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2025-07-30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2025-07-30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2025-07-30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2025-07-30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2025-07-30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2025-07-30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2025-07-30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2025-07-30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2025-07-30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2025-07-30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2025-07-30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2025-07-30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2025-07-31 00:00:00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2025-07-31 01:00:00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2025-07-31 02:00:00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2025-07-31 03:00:00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2025-07-31 04:00:00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2025-07-31 05:00:00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2025-07-31 06:00:00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2025-07-31 07:00:00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2025-07-31 08:00:00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2025-07-31 09:00:00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2025-07-31 10:00:00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2025-07-31 11:00:00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2025-07-31 12:00:00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2025-07-31 13:00:00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2025-07-31 14:00:00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2025-07-31 15:00:00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2025-07-31 16:00:00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2025-07-31 17:00:00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2025-07-31 18:00:00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2025-07-31 19:00:00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2025-07-31 20:00:00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2025-07-31 21:00:00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2025-07-31 22:00:00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2025-07-31 23:00:00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585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'Projekt-Daten'!B18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34" t="inlineStr">
        <is>
          <t>Grundintervall</t>
        </is>
      </c>
      <c r="C4" s="135" t="n"/>
      <c r="D4" s="135" t="n"/>
      <c r="E4" s="136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34" t="inlineStr">
        <is>
          <t>Grundsicht</t>
        </is>
      </c>
      <c r="C5" s="135" t="n"/>
      <c r="D5" s="135" t="n"/>
      <c r="E5" s="136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2025-08-01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2025-08-01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2025-08-01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2025-08-01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2025-08-01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2025-08-01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2025-08-01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2025-08-01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2025-08-01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2025-08-01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2025-08-01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2025-08-01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2025-08-01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2025-08-01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2025-08-01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2025-08-01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2025-08-01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2025-08-01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2025-08-01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2025-08-01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2025-08-01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2025-08-01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2025-08-01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2025-08-01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2025-08-02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2025-08-02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2025-08-02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2025-08-02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2025-08-02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2025-08-02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2025-08-02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2025-08-02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2025-08-02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2025-08-02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2025-08-02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2025-08-02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2025-08-02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2025-08-02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2025-08-02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2025-08-02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2025-08-02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2025-08-02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2025-08-02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2025-08-02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2025-08-02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2025-08-02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2025-08-02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2025-08-02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2025-08-03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2025-08-03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2025-08-03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2025-08-03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2025-08-03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2025-08-03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2025-08-03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2025-08-03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2025-08-03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2025-08-03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2025-08-03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2025-08-03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2025-08-03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2025-08-03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2025-08-03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2025-08-03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2025-08-03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2025-08-03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2025-08-03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2025-08-03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2025-08-03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2025-08-03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2025-08-03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2025-08-03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2025-08-04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2025-08-04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2025-08-04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2025-08-04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2025-08-04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2025-08-04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2025-08-04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2025-08-04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2025-08-04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2025-08-04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2025-08-04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2025-08-04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2025-08-04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2025-08-04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2025-08-04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2025-08-04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2025-08-04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2025-08-04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2025-08-04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2025-08-04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2025-08-04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2025-08-04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2025-08-04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2025-08-04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2025-08-05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2025-08-05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2025-08-05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2025-08-05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2025-08-05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2025-08-05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2025-08-05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2025-08-05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2025-08-05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2025-08-05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2025-08-05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2025-08-05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2025-08-05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2025-08-05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2025-08-05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2025-08-05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2025-08-05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2025-08-05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2025-08-05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2025-08-05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2025-08-05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2025-08-05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2025-08-05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2025-08-05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2025-08-06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2025-08-06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2025-08-06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2025-08-06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2025-08-06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2025-08-06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2025-08-06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2025-08-06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2025-08-06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2025-08-06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2025-08-06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2025-08-06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2025-08-06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2025-08-06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2025-08-06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2025-08-06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2025-08-06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2025-08-06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2025-08-06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2025-08-06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2025-08-06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2025-08-06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2025-08-06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2025-08-06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2025-08-07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2025-08-07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2025-08-07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2025-08-07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2025-08-07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2025-08-07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2025-08-07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2025-08-07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2025-08-07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2025-08-07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2025-08-07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2025-08-07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2025-08-07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2025-08-07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2025-08-07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2025-08-07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2025-08-07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2025-08-07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2025-08-07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2025-08-07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2025-08-07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2025-08-07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2025-08-07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2025-08-07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2025-08-08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2025-08-08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2025-08-08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2025-08-08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2025-08-08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2025-08-08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2025-08-08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2025-08-08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2025-08-08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2025-08-08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2025-08-08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2025-08-08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2025-08-08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2025-08-08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2025-08-08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2025-08-08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2025-08-08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2025-08-08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2025-08-08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2025-08-08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2025-08-08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2025-08-08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2025-08-08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2025-08-08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2025-08-09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2025-08-09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2025-08-09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2025-08-09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2025-08-09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2025-08-09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2025-08-09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2025-08-09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2025-08-09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2025-08-09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2025-08-09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2025-08-09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2025-08-09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2025-08-09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2025-08-09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2025-08-09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2025-08-09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2025-08-09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2025-08-09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2025-08-09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2025-08-09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2025-08-09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2025-08-09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2025-08-09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2025-08-10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2025-08-10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2025-08-10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2025-08-10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2025-08-10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2025-08-10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2025-08-10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2025-08-10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2025-08-10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2025-08-10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2025-08-10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2025-08-10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2025-08-10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2025-08-10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2025-08-10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2025-08-10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2025-08-10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2025-08-10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2025-08-10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2025-08-10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2025-08-10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2025-08-10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2025-08-10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2025-08-10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2025-08-11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2025-08-11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2025-08-11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2025-08-11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2025-08-11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2025-08-11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2025-08-11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2025-08-11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2025-08-11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2025-08-11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2025-08-11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2025-08-11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2025-08-11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2025-08-11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2025-08-11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2025-08-11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2025-08-11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2025-08-11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2025-08-11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2025-08-11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2025-08-11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2025-08-11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2025-08-11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2025-08-11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2025-08-12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2025-08-12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2025-08-12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2025-08-12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2025-08-12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2025-08-12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2025-08-12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2025-08-12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2025-08-12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2025-08-12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2025-08-12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2025-08-12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2025-08-12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2025-08-12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2025-08-12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2025-08-12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2025-08-12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2025-08-12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2025-08-12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2025-08-12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2025-08-12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2025-08-12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2025-08-12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2025-08-12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2025-08-13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2025-08-13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2025-08-13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2025-08-13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2025-08-13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2025-08-13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2025-08-13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2025-08-13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2025-08-13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2025-08-13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2025-08-13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2025-08-13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2025-08-13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2025-08-13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2025-08-13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2025-08-13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2025-08-13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2025-08-13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2025-08-13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2025-08-13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2025-08-13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2025-08-13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2025-08-13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2025-08-13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2025-08-14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2025-08-14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2025-08-14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2025-08-14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2025-08-14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2025-08-14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2025-08-14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2025-08-14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2025-08-14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2025-08-14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2025-08-14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2025-08-14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2025-08-14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2025-08-14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2025-08-14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2025-08-14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2025-08-14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2025-08-14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2025-08-14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2025-08-14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2025-08-14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2025-08-14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2025-08-14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2025-08-14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2025-08-15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2025-08-15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2025-08-15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2025-08-15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2025-08-15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2025-08-15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2025-08-15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2025-08-15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2025-08-15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2025-08-15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2025-08-15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2025-08-15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2025-08-15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2025-08-15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2025-08-15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2025-08-15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2025-08-15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2025-08-15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2025-08-15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2025-08-15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2025-08-15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2025-08-15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2025-08-15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2025-08-15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2025-08-16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2025-08-16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2025-08-16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2025-08-16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2025-08-16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2025-08-16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2025-08-16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2025-08-16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2025-08-16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2025-08-16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2025-08-16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2025-08-16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2025-08-16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2025-08-16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2025-08-16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2025-08-16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2025-08-16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2025-08-16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2025-08-16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2025-08-16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2025-08-16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2025-08-16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2025-08-16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2025-08-16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2025-08-17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2025-08-17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2025-08-17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2025-08-17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2025-08-17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2025-08-17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2025-08-17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2025-08-17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2025-08-17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2025-08-17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2025-08-17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2025-08-17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2025-08-17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2025-08-17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2025-08-17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2025-08-17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2025-08-17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2025-08-17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2025-08-17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2025-08-17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2025-08-17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2025-08-17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2025-08-17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2025-08-17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2025-08-18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2025-08-18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2025-08-18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2025-08-18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2025-08-18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2025-08-18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2025-08-18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2025-08-18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2025-08-18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2025-08-18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2025-08-18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2025-08-18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2025-08-18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2025-08-18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2025-08-18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2025-08-18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2025-08-18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2025-08-18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2025-08-18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2025-08-18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2025-08-18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2025-08-18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2025-08-18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2025-08-18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2025-08-19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2025-08-19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2025-08-19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2025-08-19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2025-08-19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2025-08-19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2025-08-19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2025-08-19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2025-08-19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2025-08-19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2025-08-19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2025-08-19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2025-08-19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2025-08-19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2025-08-19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2025-08-19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2025-08-19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2025-08-19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2025-08-19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2025-08-19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2025-08-19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2025-08-19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2025-08-19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2025-08-19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2025-08-20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2025-08-20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2025-08-20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2025-08-20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2025-08-20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2025-08-20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2025-08-20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2025-08-20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2025-08-20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2025-08-20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2025-08-20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2025-08-20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2025-08-20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2025-08-20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2025-08-20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2025-08-20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2025-08-20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2025-08-20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2025-08-20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2025-08-20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2025-08-20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2025-08-20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2025-08-20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2025-08-20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2025-08-21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2025-08-21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2025-08-21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2025-08-21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2025-08-21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2025-08-21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2025-08-21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2025-08-21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2025-08-21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2025-08-21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2025-08-21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2025-08-21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2025-08-21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2025-08-21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2025-08-21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2025-08-21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2025-08-21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2025-08-21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2025-08-21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2025-08-21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2025-08-21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2025-08-21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2025-08-21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2025-08-21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2025-08-22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2025-08-22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2025-08-22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2025-08-22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2025-08-22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2025-08-22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2025-08-22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2025-08-22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2025-08-22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2025-08-22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2025-08-22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2025-08-22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2025-08-22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2025-08-22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2025-08-22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2025-08-22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2025-08-22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2025-08-22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2025-08-22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2025-08-22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2025-08-22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2025-08-22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2025-08-22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2025-08-22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2025-08-23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2025-08-23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2025-08-23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2025-08-23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2025-08-23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2025-08-23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2025-08-23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2025-08-23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2025-08-23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2025-08-23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2025-08-23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2025-08-23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2025-08-23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2025-08-23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2025-08-23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2025-08-23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2025-08-23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2025-08-23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2025-08-23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2025-08-23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2025-08-23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2025-08-23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2025-08-23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2025-08-23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2025-08-24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2025-08-24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2025-08-24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2025-08-24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2025-08-24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2025-08-24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2025-08-24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2025-08-24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2025-08-24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2025-08-24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2025-08-24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2025-08-24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2025-08-24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2025-08-24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2025-08-24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2025-08-24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2025-08-24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2025-08-24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2025-08-24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2025-08-24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2025-08-24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2025-08-24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2025-08-24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2025-08-24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2025-08-25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2025-08-25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2025-08-25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2025-08-25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2025-08-25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2025-08-25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2025-08-25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2025-08-25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2025-08-25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2025-08-25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2025-08-25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2025-08-25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2025-08-25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2025-08-25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2025-08-25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2025-08-25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2025-08-25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2025-08-25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2025-08-25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2025-08-25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2025-08-25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2025-08-25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2025-08-25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2025-08-25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2025-08-26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2025-08-26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2025-08-26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2025-08-26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2025-08-26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2025-08-26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2025-08-26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2025-08-26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2025-08-26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2025-08-26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2025-08-26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2025-08-26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2025-08-26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2025-08-26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2025-08-26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2025-08-26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2025-08-26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2025-08-26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2025-08-26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2025-08-26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2025-08-26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2025-08-26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2025-08-26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2025-08-26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2025-08-27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2025-08-27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2025-08-27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2025-08-27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2025-08-27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2025-08-27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2025-08-27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2025-08-27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2025-08-27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2025-08-27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2025-08-27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2025-08-27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2025-08-27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2025-08-27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2025-08-27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2025-08-27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2025-08-27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2025-08-27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2025-08-27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2025-08-27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2025-08-27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2025-08-27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2025-08-27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2025-08-27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2025-08-28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2025-08-28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2025-08-28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2025-08-28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2025-08-28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2025-08-28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2025-08-28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2025-08-28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2025-08-28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2025-08-28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2025-08-28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2025-08-28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2025-08-28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2025-08-28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2025-08-28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2025-08-28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2025-08-28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2025-08-28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2025-08-28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2025-08-28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2025-08-28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2025-08-28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2025-08-28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2025-08-28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2025-08-29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2025-08-29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2025-08-29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2025-08-29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2025-08-29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2025-08-29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2025-08-29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2025-08-29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2025-08-29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2025-08-29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2025-08-29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2025-08-29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2025-08-29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2025-08-29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2025-08-29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2025-08-29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2025-08-29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2025-08-29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2025-08-29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2025-08-29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2025-08-29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2025-08-29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2025-08-29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2025-08-29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2025-08-30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2025-08-30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2025-08-30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2025-08-30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2025-08-30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2025-08-30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2025-08-30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2025-08-30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2025-08-30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2025-08-30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2025-08-30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2025-08-30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2025-08-30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2025-08-30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2025-08-30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2025-08-30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2025-08-30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2025-08-30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2025-08-30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2025-08-30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2025-08-30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2025-08-30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2025-08-30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2025-08-30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2025-08-31 00:00:00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2025-08-31 01:00:00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2025-08-31 02:00:00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2025-08-31 03:00:00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2025-08-31 04:00:00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2025-08-31 05:00:00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2025-08-31 06:00:00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2025-08-31 07:00:00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2025-08-31 08:00:00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2025-08-31 09:00:00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2025-08-31 10:00:00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2025-08-31 11:00:00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2025-08-31 12:00:00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2025-08-31 13:00:00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2025-08-31 14:00:00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2025-08-31 15:00:00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2025-08-31 16:00:00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2025-08-31 17:00:00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2025-08-31 18:00:00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2025-08-31 19:00:00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2025-08-31 20:00:00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2025-08-31 21:00:00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2025-08-31 22:00:00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2025-08-31 23:00:00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537" activePane="bottomLeft" state="frozen"/>
      <selection pane="bottomLeft" activeCell="A9" sqref="A9"/>
    </sheetView>
    <sheetView workbookViewId="1">
      <selection activeCell="Q4" sqref="Q4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'Projekt-Daten'!B19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B3" s="1" t="n"/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46" t="inlineStr">
        <is>
          <t>Grundintervall</t>
        </is>
      </c>
      <c r="C4" s="135" t="n"/>
      <c r="D4" s="135" t="n"/>
      <c r="E4" s="135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46" t="inlineStr">
        <is>
          <t>Grundsicht</t>
        </is>
      </c>
      <c r="C5" s="135" t="n"/>
      <c r="D5" s="135" t="n"/>
      <c r="E5" s="135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2025-09-01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2025-09-01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2025-09-01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2025-09-01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2025-09-01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2025-09-01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2025-09-01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2025-09-01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2025-09-01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2025-09-01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2025-09-01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2025-09-01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2025-09-01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2025-09-01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2025-09-01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2025-09-01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2025-09-01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2025-09-01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2025-09-01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2025-09-01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2025-09-01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2025-09-01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2025-09-01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2025-09-01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2025-09-02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2025-09-02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2025-09-02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2025-09-02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2025-09-02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2025-09-02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2025-09-02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2025-09-02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2025-09-02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2025-09-02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2025-09-02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2025-09-02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2025-09-02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2025-09-02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2025-09-02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2025-09-02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2025-09-02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2025-09-02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2025-09-02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2025-09-02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2025-09-02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2025-09-02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2025-09-02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2025-09-02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2025-09-03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2025-09-03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2025-09-03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2025-09-03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2025-09-03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2025-09-03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2025-09-03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2025-09-03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2025-09-03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2025-09-03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2025-09-03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2025-09-03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2025-09-03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2025-09-03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2025-09-03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2025-09-03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2025-09-03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2025-09-03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2025-09-03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2025-09-03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2025-09-03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2025-09-03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2025-09-03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2025-09-03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2025-09-04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2025-09-04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2025-09-04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2025-09-04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2025-09-04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2025-09-04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2025-09-04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2025-09-04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2025-09-04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2025-09-04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2025-09-04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2025-09-04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2025-09-04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2025-09-04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2025-09-04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2025-09-04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2025-09-04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2025-09-04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2025-09-04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2025-09-04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2025-09-04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2025-09-04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2025-09-04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2025-09-04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2025-09-05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2025-09-05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2025-09-05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2025-09-05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2025-09-05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2025-09-05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2025-09-05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2025-09-05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2025-09-05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2025-09-05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2025-09-05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2025-09-05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2025-09-05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2025-09-05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2025-09-05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2025-09-05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2025-09-05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2025-09-05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2025-09-05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2025-09-05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2025-09-05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2025-09-05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2025-09-05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2025-09-05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2025-09-06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2025-09-06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2025-09-06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2025-09-06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2025-09-06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2025-09-06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2025-09-06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2025-09-06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2025-09-06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2025-09-06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2025-09-06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2025-09-06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2025-09-06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2025-09-06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2025-09-06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2025-09-06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2025-09-06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2025-09-06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2025-09-06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2025-09-06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2025-09-06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2025-09-06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2025-09-06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2025-09-06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2025-09-07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2025-09-07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2025-09-07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2025-09-07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2025-09-07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2025-09-07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2025-09-07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2025-09-07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2025-09-07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2025-09-07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2025-09-07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2025-09-07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2025-09-07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2025-09-07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2025-09-07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2025-09-07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2025-09-07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2025-09-07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2025-09-07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2025-09-07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2025-09-07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2025-09-07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2025-09-07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2025-09-07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2025-09-08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2025-09-08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2025-09-08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2025-09-08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2025-09-08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2025-09-08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2025-09-08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2025-09-08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2025-09-08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2025-09-08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2025-09-08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2025-09-08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2025-09-08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2025-09-08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2025-09-08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2025-09-08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2025-09-08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2025-09-08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2025-09-08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2025-09-08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2025-09-08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2025-09-08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2025-09-08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2025-09-08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2025-09-09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2025-09-09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2025-09-09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2025-09-09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2025-09-09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2025-09-09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2025-09-09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2025-09-09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2025-09-09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2025-09-09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2025-09-09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2025-09-09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2025-09-09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2025-09-09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2025-09-09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2025-09-09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2025-09-09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2025-09-09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2025-09-09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2025-09-09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2025-09-09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2025-09-09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2025-09-09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2025-09-09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2025-09-10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2025-09-10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2025-09-10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2025-09-10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2025-09-10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2025-09-10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2025-09-10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2025-09-10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2025-09-10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2025-09-10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2025-09-10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2025-09-10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2025-09-10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2025-09-10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2025-09-10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2025-09-10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2025-09-10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2025-09-10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2025-09-10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2025-09-10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2025-09-10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2025-09-10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2025-09-10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2025-09-10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2025-09-11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2025-09-11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2025-09-11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2025-09-11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2025-09-11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2025-09-11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2025-09-11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2025-09-11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2025-09-11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2025-09-11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2025-09-11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2025-09-11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2025-09-11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2025-09-11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2025-09-11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2025-09-11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2025-09-11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2025-09-11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2025-09-11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2025-09-11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2025-09-11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2025-09-11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2025-09-11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2025-09-11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2025-09-12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2025-09-12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2025-09-12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2025-09-12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2025-09-12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2025-09-12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2025-09-12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2025-09-12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2025-09-12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2025-09-12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2025-09-12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2025-09-12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2025-09-12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2025-09-12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2025-09-12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2025-09-12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2025-09-12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2025-09-12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2025-09-12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2025-09-12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2025-09-12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2025-09-12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2025-09-12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2025-09-12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2025-09-13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2025-09-13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2025-09-13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2025-09-13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2025-09-13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2025-09-13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2025-09-13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2025-09-13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2025-09-13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2025-09-13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2025-09-13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2025-09-13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2025-09-13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2025-09-13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2025-09-13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2025-09-13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2025-09-13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2025-09-13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2025-09-13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2025-09-13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2025-09-13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2025-09-13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2025-09-13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2025-09-13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2025-09-14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2025-09-14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2025-09-14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2025-09-14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2025-09-14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2025-09-14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2025-09-14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2025-09-14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2025-09-14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2025-09-14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2025-09-14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2025-09-14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2025-09-14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2025-09-14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2025-09-14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2025-09-14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2025-09-14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2025-09-14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2025-09-14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2025-09-14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2025-09-14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2025-09-14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2025-09-14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2025-09-14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2025-09-15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2025-09-15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2025-09-15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2025-09-15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2025-09-15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2025-09-15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2025-09-15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2025-09-15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2025-09-15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2025-09-15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2025-09-15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2025-09-15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2025-09-15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2025-09-15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2025-09-15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2025-09-15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2025-09-15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2025-09-15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2025-09-15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2025-09-15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2025-09-15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2025-09-15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2025-09-15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2025-09-15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2025-09-16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2025-09-16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2025-09-16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2025-09-16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2025-09-16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2025-09-16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2025-09-16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2025-09-16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2025-09-16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2025-09-16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2025-09-16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2025-09-16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2025-09-16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2025-09-16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2025-09-16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2025-09-16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2025-09-16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2025-09-16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2025-09-16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2025-09-16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2025-09-16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2025-09-16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2025-09-16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2025-09-16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2025-09-17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2025-09-17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2025-09-17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2025-09-17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2025-09-17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2025-09-17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2025-09-17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2025-09-17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2025-09-17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2025-09-17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2025-09-17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2025-09-17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2025-09-17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2025-09-17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2025-09-17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2025-09-17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2025-09-17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2025-09-17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2025-09-17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2025-09-17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2025-09-17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2025-09-17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2025-09-17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2025-09-17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2025-09-18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2025-09-18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2025-09-18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2025-09-18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2025-09-18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2025-09-18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2025-09-18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2025-09-18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2025-09-18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2025-09-18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2025-09-18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2025-09-18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2025-09-18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2025-09-18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2025-09-18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2025-09-18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2025-09-18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2025-09-18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2025-09-18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2025-09-18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2025-09-18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2025-09-18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2025-09-18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2025-09-18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2025-09-19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2025-09-19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2025-09-19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2025-09-19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2025-09-19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2025-09-19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2025-09-19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2025-09-19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2025-09-19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2025-09-19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2025-09-19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2025-09-19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2025-09-19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2025-09-19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2025-09-19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2025-09-19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2025-09-19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2025-09-19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2025-09-19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2025-09-19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2025-09-19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2025-09-19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2025-09-19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2025-09-19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2025-09-20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2025-09-20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2025-09-20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2025-09-20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2025-09-20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2025-09-20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2025-09-20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2025-09-20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2025-09-20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2025-09-20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2025-09-20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2025-09-20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2025-09-20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2025-09-20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2025-09-20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2025-09-20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2025-09-20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2025-09-20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2025-09-20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2025-09-20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2025-09-20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2025-09-20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2025-09-20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2025-09-20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2025-09-21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2025-09-21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2025-09-21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2025-09-21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2025-09-21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2025-09-21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2025-09-21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2025-09-21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2025-09-21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2025-09-21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2025-09-21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2025-09-21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2025-09-21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2025-09-21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2025-09-21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2025-09-21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2025-09-21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2025-09-21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2025-09-21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2025-09-21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2025-09-21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2025-09-21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2025-09-21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2025-09-21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2025-09-22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2025-09-22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2025-09-22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2025-09-22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2025-09-22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2025-09-22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2025-09-22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2025-09-22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2025-09-22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2025-09-22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2025-09-22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2025-09-22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2025-09-22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2025-09-22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2025-09-22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2025-09-22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2025-09-22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2025-09-22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2025-09-22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2025-09-22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2025-09-22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2025-09-22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2025-09-22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2025-09-22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2025-09-23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2025-09-23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2025-09-23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2025-09-23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2025-09-23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2025-09-23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2025-09-23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2025-09-23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2025-09-23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2025-09-23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2025-09-23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2025-09-23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2025-09-23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2025-09-23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2025-09-23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2025-09-23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2025-09-23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2025-09-23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2025-09-23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2025-09-23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2025-09-23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2025-09-23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2025-09-23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2025-09-23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2025-09-24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2025-09-24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2025-09-24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2025-09-24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2025-09-24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2025-09-24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2025-09-24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2025-09-24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2025-09-24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2025-09-24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2025-09-24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2025-09-24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2025-09-24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2025-09-24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2025-09-24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2025-09-24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2025-09-24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2025-09-24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2025-09-24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2025-09-24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2025-09-24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2025-09-24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2025-09-24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2025-09-24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2025-09-25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2025-09-25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2025-09-25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2025-09-25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2025-09-25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2025-09-25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2025-09-25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2025-09-25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2025-09-25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2025-09-25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2025-09-25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2025-09-25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2025-09-25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2025-09-25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2025-09-25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2025-09-25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2025-09-25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2025-09-25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2025-09-25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2025-09-25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2025-09-25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2025-09-25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2025-09-25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2025-09-25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2025-09-26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2025-09-26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2025-09-26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2025-09-26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2025-09-26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2025-09-26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2025-09-26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2025-09-26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2025-09-26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2025-09-26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2025-09-26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2025-09-26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2025-09-26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2025-09-26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2025-09-26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2025-09-26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2025-09-26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2025-09-26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2025-09-26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2025-09-26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2025-09-26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2025-09-26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2025-09-26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2025-09-26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2025-09-27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2025-09-27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2025-09-27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2025-09-27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2025-09-27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2025-09-27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2025-09-27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2025-09-27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2025-09-27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2025-09-27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2025-09-27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2025-09-27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2025-09-27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2025-09-27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2025-09-27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2025-09-27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2025-09-27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2025-09-27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2025-09-27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2025-09-27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2025-09-27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2025-09-27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2025-09-27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2025-09-27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2025-09-28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2025-09-28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2025-09-28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2025-09-28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2025-09-28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2025-09-28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2025-09-28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2025-09-28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2025-09-28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2025-09-28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2025-09-28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2025-09-28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2025-09-28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2025-09-28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2025-09-28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2025-09-28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2025-09-28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2025-09-28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2025-09-28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2025-09-28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2025-09-28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2025-09-28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2025-09-28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2025-09-28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2025-09-29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2025-09-29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2025-09-29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2025-09-29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2025-09-29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2025-09-29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2025-09-29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2025-09-29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2025-09-29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2025-09-29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2025-09-29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2025-09-29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2025-09-29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2025-09-29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2025-09-29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2025-09-29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2025-09-29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2025-09-29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2025-09-29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2025-09-29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2025-09-29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2025-09-29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2025-09-29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2025-09-29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2025-09-30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2025-09-30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2025-09-30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2025-09-30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2025-09-30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2025-09-30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2025-09-30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2025-09-30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2025-09-30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2025-09-30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2025-09-30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2025-09-30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2025-09-30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2025-09-30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2025-09-30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2025-09-30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2025-09-30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2025-09-30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2025-09-30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2025-09-30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2025-09-30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2025-09-30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2025-09-30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2025-09-30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 hidden="1" s="133">
      <c r="A729" s="57" t="n"/>
      <c r="B729" s="1" t="n"/>
      <c r="C729" s="1" t="n"/>
      <c r="D729" s="1" t="n"/>
      <c r="E729" s="1" t="n"/>
      <c r="G729" s="1" t="n"/>
      <c r="H729" s="1" t="n"/>
      <c r="I729" s="2" t="n"/>
      <c r="J729" s="2" t="n"/>
      <c r="K729" s="2" t="n"/>
      <c r="L729" s="10" t="n"/>
      <c r="M729" s="73" t="n"/>
      <c r="O729" s="12" t="n"/>
      <c r="P729" s="11" t="n"/>
      <c r="Q729" s="1" t="n"/>
      <c r="S729" s="14" t="n"/>
      <c r="U729" s="1" t="n"/>
      <c r="V729" s="1" t="n"/>
      <c r="W729" s="1" t="n"/>
      <c r="X729" s="20" t="n"/>
      <c r="Y729" s="22" t="n"/>
      <c r="Z729" s="32" t="n"/>
      <c r="AA729" s="47" t="n"/>
      <c r="AB729" s="32" t="n"/>
      <c r="AC729" s="1" t="n"/>
      <c r="AD729" s="1" t="n"/>
      <c r="AE729" s="1" t="n"/>
      <c r="AF729" s="1" t="n"/>
      <c r="AG729" s="35" t="n"/>
      <c r="AH729" s="37" t="n"/>
    </row>
    <row r="730" hidden="1" s="133">
      <c r="A730" s="57" t="n"/>
      <c r="B730" s="1" t="n"/>
      <c r="C730" s="1" t="n"/>
      <c r="D730" s="1" t="n"/>
      <c r="E730" s="1" t="n"/>
      <c r="G730" s="1" t="n"/>
      <c r="H730" s="1" t="n"/>
      <c r="I730" s="2" t="n"/>
      <c r="J730" s="2" t="n"/>
      <c r="K730" s="2" t="n"/>
      <c r="L730" s="10" t="n"/>
      <c r="M730" s="73">
        <f>IF(L729&lt;&gt;L730,L730,"")</f>
        <v/>
      </c>
      <c r="O730" s="12" t="n"/>
      <c r="P730" s="11" t="n"/>
      <c r="Q730" s="1" t="n"/>
      <c r="S730" s="14" t="n"/>
      <c r="U730" s="1" t="n"/>
      <c r="V730" s="1" t="n"/>
      <c r="W730" s="1" t="n"/>
      <c r="X730" s="20" t="n"/>
      <c r="Y730" s="22" t="n"/>
      <c r="AA730" s="47" t="n"/>
    </row>
    <row r="731" hidden="1" s="133">
      <c r="A731" s="57" t="n"/>
      <c r="B731" s="1" t="n"/>
      <c r="C731" s="1" t="n"/>
      <c r="D731" s="1" t="n"/>
      <c r="E731" s="1" t="n"/>
      <c r="G731" s="1" t="n"/>
      <c r="H731" s="1" t="n"/>
      <c r="I731" s="2" t="n"/>
      <c r="J731" s="2" t="n"/>
      <c r="K731" s="2" t="n"/>
      <c r="L731" s="10" t="n"/>
      <c r="M731" s="73">
        <f>IF(L730&lt;&gt;L731,L731,"")</f>
        <v/>
      </c>
      <c r="O731" s="12" t="n"/>
      <c r="P731" s="11" t="n"/>
      <c r="Q731" s="1" t="n"/>
      <c r="S731" s="14" t="n"/>
      <c r="U731" s="1" t="n"/>
      <c r="V731" s="1" t="n"/>
      <c r="W731" s="1" t="n"/>
      <c r="X731" s="20" t="n"/>
      <c r="Y731" s="22" t="n"/>
      <c r="AA731" s="47" t="n"/>
    </row>
    <row r="732" hidden="1" s="133">
      <c r="A732" s="57" t="n"/>
      <c r="B732" s="1" t="n"/>
      <c r="C732" s="1" t="n"/>
      <c r="D732" s="1" t="n"/>
      <c r="E732" s="1" t="n"/>
      <c r="G732" s="1" t="n"/>
      <c r="H732" s="1" t="n"/>
      <c r="I732" s="2" t="n"/>
      <c r="J732" s="2" t="n"/>
      <c r="K732" s="2" t="n"/>
      <c r="L732" s="10" t="n"/>
      <c r="M732" s="73">
        <f>IF(L731&lt;&gt;L732,L732,"")</f>
        <v/>
      </c>
      <c r="O732" s="12" t="n"/>
      <c r="P732" s="11" t="n"/>
      <c r="Q732" s="1" t="n"/>
      <c r="S732" s="14" t="n"/>
      <c r="U732" s="1" t="n"/>
      <c r="V732" s="1" t="n"/>
      <c r="W732" s="1" t="n"/>
      <c r="X732" s="20" t="n"/>
      <c r="Y732" s="22" t="n"/>
      <c r="AA732" s="47" t="n"/>
    </row>
    <row r="733" hidden="1" s="133">
      <c r="A733" s="57" t="n"/>
      <c r="B733" s="1" t="n"/>
      <c r="C733" s="1" t="n"/>
      <c r="D733" s="1" t="n"/>
      <c r="E733" s="1" t="n"/>
      <c r="G733" s="1" t="n"/>
      <c r="H733" s="1" t="n"/>
      <c r="I733" s="2" t="n"/>
      <c r="J733" s="2" t="n"/>
      <c r="K733" s="2" t="n"/>
      <c r="L733" s="10" t="n"/>
      <c r="M733" s="73">
        <f>IF(L732&lt;&gt;L733,L733,"")</f>
        <v/>
      </c>
      <c r="O733" s="12" t="n"/>
      <c r="P733" s="11" t="n"/>
      <c r="Q733" s="1" t="n"/>
      <c r="S733" s="14" t="n"/>
      <c r="U733" s="1" t="n"/>
      <c r="V733" s="1" t="n"/>
      <c r="W733" s="1" t="n"/>
      <c r="X733" s="20" t="n"/>
      <c r="Y733" s="22" t="n"/>
      <c r="AA733" s="47" t="n"/>
    </row>
    <row r="734" hidden="1" s="133">
      <c r="A734" s="57" t="n"/>
      <c r="B734" s="1" t="n"/>
      <c r="C734" s="1" t="n"/>
      <c r="D734" s="1" t="n"/>
      <c r="E734" s="1" t="n"/>
      <c r="G734" s="1" t="n"/>
      <c r="H734" s="1" t="n"/>
      <c r="I734" s="2" t="n"/>
      <c r="J734" s="2" t="n"/>
      <c r="K734" s="2" t="n"/>
      <c r="L734" s="10" t="n"/>
      <c r="M734" s="73">
        <f>IF(L733&lt;&gt;L734,L734,"")</f>
        <v/>
      </c>
      <c r="O734" s="12" t="n"/>
      <c r="P734" s="11" t="n"/>
      <c r="Q734" s="1" t="n"/>
      <c r="S734" s="14" t="n"/>
      <c r="U734" s="1" t="n"/>
      <c r="V734" s="1" t="n"/>
      <c r="W734" s="1" t="n"/>
      <c r="X734" s="20" t="n"/>
      <c r="Y734" s="22" t="n"/>
      <c r="AA734" s="47" t="n"/>
    </row>
    <row r="735" hidden="1" s="133">
      <c r="A735" s="57" t="n"/>
      <c r="B735" s="1" t="n"/>
      <c r="C735" s="1" t="n"/>
      <c r="D735" s="1" t="n"/>
      <c r="E735" s="1" t="n"/>
      <c r="G735" s="1" t="n"/>
      <c r="H735" s="1" t="n"/>
      <c r="I735" s="2" t="n"/>
      <c r="J735" s="2" t="n"/>
      <c r="K735" s="2" t="n"/>
      <c r="L735" s="10" t="n"/>
      <c r="M735" s="73">
        <f>IF(L734&lt;&gt;L735,L735,"")</f>
        <v/>
      </c>
      <c r="O735" s="12" t="n"/>
      <c r="P735" s="11" t="n"/>
      <c r="Q735" s="1" t="n"/>
      <c r="S735" s="14" t="n"/>
      <c r="U735" s="1" t="n"/>
      <c r="V735" s="1" t="n"/>
      <c r="W735" s="1" t="n"/>
      <c r="X735" s="20" t="n"/>
      <c r="Y735" s="22" t="n"/>
      <c r="AA735" s="47" t="n"/>
    </row>
    <row r="736" hidden="1" s="133">
      <c r="A736" s="57" t="n"/>
      <c r="B736" s="1" t="n"/>
      <c r="C736" s="1" t="n"/>
      <c r="D736" s="1" t="n"/>
      <c r="E736" s="1" t="n"/>
      <c r="G736" s="1" t="n"/>
      <c r="H736" s="1" t="n"/>
      <c r="I736" s="2" t="n"/>
      <c r="J736" s="2" t="n"/>
      <c r="K736" s="2" t="n"/>
      <c r="L736" s="10" t="n"/>
      <c r="M736" s="73">
        <f>IF(L735&lt;&gt;L736,L736,"")</f>
        <v/>
      </c>
      <c r="O736" s="12" t="n"/>
      <c r="P736" s="11" t="n"/>
      <c r="Q736" s="1" t="n"/>
      <c r="S736" s="14" t="n"/>
      <c r="U736" s="1" t="n"/>
      <c r="V736" s="1" t="n"/>
      <c r="W736" s="1" t="n"/>
      <c r="X736" s="20" t="n"/>
      <c r="Y736" s="22" t="n"/>
      <c r="AA736" s="47" t="n"/>
    </row>
    <row r="737" hidden="1" s="133">
      <c r="A737" s="57" t="n"/>
      <c r="B737" s="1" t="n"/>
      <c r="C737" s="1" t="n"/>
      <c r="D737" s="1" t="n"/>
      <c r="E737" s="1" t="n"/>
      <c r="G737" s="1" t="n"/>
      <c r="H737" s="1" t="n"/>
      <c r="I737" s="2" t="n"/>
      <c r="J737" s="2" t="n"/>
      <c r="K737" s="2" t="n"/>
      <c r="L737" s="10" t="n"/>
      <c r="M737" s="73">
        <f>IF(L736&lt;&gt;L737,L737,"")</f>
        <v/>
      </c>
      <c r="O737" s="12" t="n"/>
      <c r="P737" s="11" t="n"/>
      <c r="Q737" s="1" t="n"/>
      <c r="S737" s="14" t="n"/>
      <c r="U737" s="1" t="n"/>
      <c r="V737" s="1" t="n"/>
      <c r="W737" s="1" t="n"/>
      <c r="X737" s="20" t="n"/>
      <c r="Y737" s="22" t="n"/>
      <c r="AA737" s="47" t="n"/>
    </row>
    <row r="738" hidden="1" s="133">
      <c r="A738" s="57" t="n"/>
      <c r="B738" s="1" t="n"/>
      <c r="C738" s="1" t="n"/>
      <c r="D738" s="1" t="n"/>
      <c r="E738" s="1" t="n"/>
      <c r="G738" s="1" t="n"/>
      <c r="H738" s="1" t="n"/>
      <c r="I738" s="2" t="n"/>
      <c r="J738" s="2" t="n"/>
      <c r="K738" s="2" t="n"/>
      <c r="L738" s="10" t="n"/>
      <c r="M738" s="73">
        <f>IF(L737&lt;&gt;L738,L738,"")</f>
        <v/>
      </c>
      <c r="O738" s="12" t="n"/>
      <c r="P738" s="11" t="n"/>
      <c r="Q738" s="1" t="n"/>
      <c r="S738" s="14" t="n"/>
      <c r="U738" s="1" t="n"/>
      <c r="V738" s="1" t="n"/>
      <c r="W738" s="1" t="n"/>
      <c r="X738" s="20" t="n"/>
      <c r="Y738" s="22" t="n"/>
      <c r="AA738" s="47" t="n"/>
    </row>
    <row r="739" hidden="1" s="133">
      <c r="A739" s="57" t="n"/>
      <c r="B739" s="1" t="n"/>
      <c r="C739" s="1" t="n"/>
      <c r="D739" s="1" t="n"/>
      <c r="E739" s="1" t="n"/>
      <c r="G739" s="1" t="n"/>
      <c r="H739" s="1" t="n"/>
      <c r="I739" s="2" t="n"/>
      <c r="J739" s="2" t="n"/>
      <c r="K739" s="2" t="n"/>
      <c r="L739" s="10" t="n"/>
      <c r="M739" s="73">
        <f>IF(L738&lt;&gt;L739,L739,"")</f>
        <v/>
      </c>
      <c r="O739" s="12" t="n"/>
      <c r="P739" s="11" t="n"/>
      <c r="Q739" s="1" t="n"/>
      <c r="S739" s="14" t="n"/>
      <c r="U739" s="1" t="n"/>
      <c r="V739" s="1" t="n"/>
      <c r="W739" s="1" t="n"/>
      <c r="X739" s="20" t="n"/>
      <c r="Y739" s="22" t="n"/>
      <c r="AA739" s="47" t="n"/>
    </row>
    <row r="740" hidden="1" s="133">
      <c r="A740" s="57" t="n"/>
      <c r="B740" s="1" t="n"/>
      <c r="C740" s="1" t="n"/>
      <c r="D740" s="1" t="n"/>
      <c r="E740" s="1" t="n"/>
      <c r="G740" s="1" t="n"/>
      <c r="H740" s="1" t="n"/>
      <c r="I740" s="2" t="n"/>
      <c r="J740" s="2" t="n"/>
      <c r="K740" s="2" t="n"/>
      <c r="L740" s="10" t="n"/>
      <c r="M740" s="73">
        <f>IF(L739&lt;&gt;L740,L740,"")</f>
        <v/>
      </c>
      <c r="O740" s="12" t="n"/>
      <c r="P740" s="11" t="n"/>
      <c r="Q740" s="1" t="n"/>
      <c r="S740" s="14" t="n"/>
      <c r="U740" s="1" t="n"/>
      <c r="V740" s="1" t="n"/>
      <c r="W740" s="1" t="n"/>
      <c r="X740" s="20" t="n"/>
      <c r="Y740" s="22" t="n"/>
      <c r="AA740" s="47" t="n"/>
    </row>
    <row r="741" hidden="1" s="133">
      <c r="A741" s="57" t="n"/>
      <c r="B741" s="1" t="n"/>
      <c r="C741" s="1" t="n"/>
      <c r="D741" s="1" t="n"/>
      <c r="E741" s="1" t="n"/>
      <c r="G741" s="1" t="n"/>
      <c r="H741" s="1" t="n"/>
      <c r="I741" s="2" t="n"/>
      <c r="J741" s="2" t="n"/>
      <c r="K741" s="2" t="n"/>
      <c r="L741" s="10" t="n"/>
      <c r="M741" s="73">
        <f>IF(L740&lt;&gt;L741,L741,"")</f>
        <v/>
      </c>
      <c r="O741" s="12" t="n"/>
      <c r="P741" s="11" t="n"/>
      <c r="Q741" s="1" t="n"/>
      <c r="S741" s="14" t="n"/>
      <c r="U741" s="1" t="n"/>
      <c r="V741" s="1" t="n"/>
      <c r="W741" s="1" t="n"/>
      <c r="X741" s="20" t="n"/>
      <c r="Y741" s="22" t="n"/>
      <c r="AA741" s="47" t="n"/>
    </row>
    <row r="742" hidden="1" s="133">
      <c r="A742" s="57" t="n"/>
      <c r="B742" s="1" t="n"/>
      <c r="C742" s="1" t="n"/>
      <c r="D742" s="1" t="n"/>
      <c r="E742" s="1" t="n"/>
      <c r="G742" s="1" t="n"/>
      <c r="H742" s="1" t="n"/>
      <c r="I742" s="2" t="n"/>
      <c r="J742" s="2" t="n"/>
      <c r="K742" s="2" t="n"/>
      <c r="L742" s="10" t="n"/>
      <c r="M742" s="73">
        <f>IF(L741&lt;&gt;L742,L742,"")</f>
        <v/>
      </c>
      <c r="O742" s="12" t="n"/>
      <c r="P742" s="11" t="n"/>
      <c r="Q742" s="1" t="n"/>
      <c r="S742" s="14" t="n"/>
      <c r="U742" s="1" t="n"/>
      <c r="V742" s="1" t="n"/>
      <c r="W742" s="1" t="n"/>
      <c r="X742" s="20" t="n"/>
      <c r="Y742" s="22" t="n"/>
      <c r="AA742" s="47" t="n"/>
    </row>
    <row r="743" hidden="1" s="133">
      <c r="A743" s="57" t="n"/>
      <c r="B743" s="1" t="n"/>
      <c r="C743" s="1" t="n"/>
      <c r="D743" s="1" t="n"/>
      <c r="E743" s="1" t="n"/>
      <c r="G743" s="1" t="n"/>
      <c r="H743" s="1" t="n"/>
      <c r="I743" s="2" t="n"/>
      <c r="J743" s="2" t="n"/>
      <c r="K743" s="2" t="n"/>
      <c r="L743" s="10" t="n"/>
      <c r="M743" s="73">
        <f>IF(L742&lt;&gt;L743,L743,"")</f>
        <v/>
      </c>
      <c r="O743" s="12" t="n"/>
      <c r="P743" s="11" t="n"/>
      <c r="Q743" s="1" t="n"/>
      <c r="S743" s="14" t="n"/>
      <c r="U743" s="1" t="n"/>
      <c r="V743" s="1" t="n"/>
      <c r="W743" s="1" t="n"/>
      <c r="X743" s="20" t="n"/>
      <c r="Y743" s="22" t="n"/>
      <c r="AA743" s="47" t="n"/>
    </row>
    <row r="744" hidden="1" s="133">
      <c r="A744" s="57" t="n"/>
      <c r="B744" s="1" t="n"/>
      <c r="C744" s="1" t="n"/>
      <c r="D744" s="1" t="n"/>
      <c r="E744" s="1" t="n"/>
      <c r="G744" s="1" t="n"/>
      <c r="H744" s="1" t="n"/>
      <c r="I744" s="2" t="n"/>
      <c r="J744" s="2" t="n"/>
      <c r="K744" s="2" t="n"/>
      <c r="L744" s="10" t="n"/>
      <c r="M744" s="73">
        <f>IF(L743&lt;&gt;L744,L744,"")</f>
        <v/>
      </c>
      <c r="O744" s="12" t="n"/>
      <c r="P744" s="11" t="n"/>
      <c r="Q744" s="1" t="n"/>
      <c r="S744" s="14" t="n"/>
      <c r="U744" s="1" t="n"/>
      <c r="V744" s="1" t="n"/>
      <c r="W744" s="1" t="n"/>
      <c r="X744" s="20" t="n"/>
      <c r="Y744" s="22" t="n"/>
      <c r="AA744" s="47" t="n"/>
    </row>
    <row r="745" hidden="1" s="133">
      <c r="A745" s="57" t="n"/>
      <c r="B745" s="1" t="n"/>
      <c r="C745" s="1" t="n"/>
      <c r="D745" s="1" t="n"/>
      <c r="E745" s="1" t="n"/>
      <c r="G745" s="1" t="n"/>
      <c r="H745" s="1" t="n"/>
      <c r="I745" s="2" t="n"/>
      <c r="J745" s="2" t="n"/>
      <c r="K745" s="2" t="n"/>
      <c r="L745" s="10" t="n"/>
      <c r="M745" s="73">
        <f>IF(L744&lt;&gt;L745,L745,"")</f>
        <v/>
      </c>
      <c r="O745" s="12" t="n"/>
      <c r="P745" s="11" t="n"/>
      <c r="Q745" s="1" t="n"/>
      <c r="S745" s="14" t="n"/>
      <c r="U745" s="1" t="n"/>
      <c r="V745" s="1" t="n"/>
      <c r="W745" s="1" t="n"/>
      <c r="X745" s="20" t="n"/>
      <c r="Y745" s="22" t="n"/>
      <c r="AA745" s="47" t="n"/>
    </row>
    <row r="746" hidden="1" s="133">
      <c r="A746" s="57" t="n"/>
      <c r="B746" s="1" t="n"/>
      <c r="C746" s="1" t="n"/>
      <c r="D746" s="1" t="n"/>
      <c r="E746" s="1" t="n"/>
      <c r="G746" s="1" t="n"/>
      <c r="H746" s="1" t="n"/>
      <c r="I746" s="2" t="n"/>
      <c r="J746" s="2" t="n"/>
      <c r="K746" s="2" t="n"/>
      <c r="L746" s="10" t="n"/>
      <c r="M746" s="73">
        <f>IF(L745&lt;&gt;L746,L746,"")</f>
        <v/>
      </c>
      <c r="O746" s="12" t="n"/>
      <c r="P746" s="11" t="n"/>
      <c r="Q746" s="1" t="n"/>
      <c r="S746" s="14" t="n"/>
      <c r="U746" s="1" t="n"/>
      <c r="V746" s="1" t="n"/>
      <c r="W746" s="1" t="n"/>
      <c r="X746" s="20" t="n"/>
      <c r="Y746" s="22" t="n"/>
      <c r="AA746" s="47" t="n"/>
    </row>
    <row r="747" hidden="1" s="133">
      <c r="A747" s="57" t="n"/>
      <c r="B747" s="1" t="n"/>
      <c r="C747" s="1" t="n"/>
      <c r="D747" s="1" t="n"/>
      <c r="E747" s="1" t="n"/>
      <c r="G747" s="1" t="n"/>
      <c r="H747" s="1" t="n"/>
      <c r="I747" s="2" t="n"/>
      <c r="J747" s="2" t="n"/>
      <c r="K747" s="2" t="n"/>
      <c r="L747" s="10" t="n"/>
      <c r="M747" s="73">
        <f>IF(L746&lt;&gt;L747,L747,"")</f>
        <v/>
      </c>
      <c r="O747" s="12" t="n"/>
      <c r="P747" s="11" t="n"/>
      <c r="Q747" s="1" t="n"/>
      <c r="S747" s="14" t="n"/>
      <c r="U747" s="1" t="n"/>
      <c r="V747" s="1" t="n"/>
      <c r="W747" s="1" t="n"/>
      <c r="X747" s="20" t="n"/>
      <c r="Y747" s="22" t="n"/>
      <c r="AA747" s="47" t="n"/>
    </row>
    <row r="748" hidden="1" s="133">
      <c r="A748" s="57" t="n"/>
      <c r="B748" s="1" t="n"/>
      <c r="C748" s="1" t="n"/>
      <c r="D748" s="1" t="n"/>
      <c r="E748" s="1" t="n"/>
      <c r="G748" s="1" t="n"/>
      <c r="H748" s="1" t="n"/>
      <c r="I748" s="2" t="n"/>
      <c r="J748" s="2" t="n"/>
      <c r="K748" s="2" t="n"/>
      <c r="L748" s="10" t="n"/>
      <c r="M748" s="73">
        <f>IF(L747&lt;&gt;L748,L748,"")</f>
        <v/>
      </c>
      <c r="O748" s="12" t="n"/>
      <c r="P748" s="11" t="n"/>
      <c r="Q748" s="1" t="n"/>
      <c r="S748" s="14" t="n"/>
      <c r="U748" s="1" t="n"/>
      <c r="V748" s="1" t="n"/>
      <c r="W748" s="1" t="n"/>
      <c r="X748" s="20" t="n"/>
      <c r="Y748" s="22" t="n"/>
      <c r="AA748" s="47" t="n"/>
    </row>
    <row r="749" hidden="1" s="133">
      <c r="A749" s="57" t="n"/>
      <c r="B749" s="1" t="n"/>
      <c r="C749" s="1" t="n"/>
      <c r="D749" s="1" t="n"/>
      <c r="E749" s="1" t="n"/>
      <c r="G749" s="1" t="n"/>
      <c r="H749" s="1" t="n"/>
      <c r="I749" s="2" t="n"/>
      <c r="J749" s="2" t="n"/>
      <c r="K749" s="2" t="n"/>
      <c r="L749" s="10" t="n"/>
      <c r="M749" s="73">
        <f>IF(L748&lt;&gt;L749,L749,"")</f>
        <v/>
      </c>
      <c r="O749" s="12" t="n"/>
      <c r="P749" s="11" t="n"/>
      <c r="Q749" s="1" t="n"/>
      <c r="S749" s="14" t="n"/>
      <c r="U749" s="1" t="n"/>
      <c r="V749" s="1" t="n"/>
      <c r="W749" s="1" t="n"/>
      <c r="X749" s="20" t="n"/>
      <c r="Y749" s="22" t="n"/>
      <c r="AA749" s="47" t="n"/>
    </row>
    <row r="750" hidden="1" s="133">
      <c r="A750" s="57" t="n"/>
      <c r="B750" s="1" t="n"/>
      <c r="C750" s="1" t="n"/>
      <c r="D750" s="1" t="n"/>
      <c r="E750" s="1" t="n"/>
      <c r="G750" s="1" t="n"/>
      <c r="H750" s="1" t="n"/>
      <c r="I750" s="2" t="n"/>
      <c r="J750" s="2" t="n"/>
      <c r="K750" s="2" t="n"/>
      <c r="L750" s="10" t="n"/>
      <c r="M750" s="73">
        <f>IF(L749&lt;&gt;L750,L750,"")</f>
        <v/>
      </c>
      <c r="O750" s="12" t="n"/>
      <c r="P750" s="11" t="n"/>
      <c r="Q750" s="1" t="n"/>
      <c r="S750" s="14" t="n"/>
      <c r="U750" s="1" t="n"/>
      <c r="V750" s="1" t="n"/>
      <c r="W750" s="1" t="n"/>
      <c r="X750" s="20" t="n"/>
      <c r="Y750" s="22" t="n"/>
      <c r="AA750" s="47" t="n"/>
    </row>
    <row r="751" hidden="1" s="133">
      <c r="A751" s="57" t="n"/>
      <c r="B751" s="1" t="n"/>
      <c r="C751" s="1" t="n"/>
      <c r="D751" s="1" t="n"/>
      <c r="E751" s="1" t="n"/>
      <c r="G751" s="1" t="n"/>
      <c r="H751" s="1" t="n"/>
      <c r="I751" s="2" t="n"/>
      <c r="J751" s="2" t="n"/>
      <c r="K751" s="2" t="n"/>
      <c r="L751" s="10" t="n"/>
      <c r="M751" s="73">
        <f>IF(L750&lt;&gt;L751,L751,"")</f>
        <v/>
      </c>
      <c r="O751" s="12" t="n"/>
      <c r="P751" s="11" t="n"/>
      <c r="Q751" s="1" t="n"/>
      <c r="S751" s="14" t="n"/>
      <c r="U751" s="1" t="n"/>
      <c r="V751" s="1" t="n"/>
      <c r="W751" s="1" t="n"/>
      <c r="X751" s="20" t="n"/>
      <c r="Y751" s="22" t="n"/>
      <c r="AA751" s="47" t="n"/>
    </row>
    <row r="752" hidden="1" s="133">
      <c r="A752" s="57" t="n"/>
      <c r="B752" s="1" t="n"/>
      <c r="C752" s="1" t="n"/>
      <c r="D752" s="1" t="n"/>
      <c r="E752" s="1" t="n"/>
      <c r="G752" s="1" t="n"/>
      <c r="H752" s="1" t="n"/>
      <c r="I752" s="2" t="n"/>
      <c r="J752" s="2" t="n"/>
      <c r="K752" s="2" t="n"/>
      <c r="L752" s="10" t="n"/>
      <c r="M752" s="73">
        <f>IF(L751&lt;&gt;L752,L752,"")</f>
        <v/>
      </c>
      <c r="O752" s="12" t="n"/>
      <c r="P752" s="11" t="n"/>
      <c r="Q752" s="1" t="n"/>
      <c r="S752" s="14" t="n"/>
      <c r="U752" s="1" t="n"/>
      <c r="V752" s="1" t="n"/>
      <c r="W752" s="1" t="n"/>
      <c r="X752" s="20" t="n"/>
      <c r="Y752" s="22" t="n"/>
      <c r="AA752" s="47" t="n"/>
    </row>
    <row r="753">
      <c r="A753" s="25" t="inlineStr">
        <is>
          <t>Kontroll-Zeile</t>
        </is>
      </c>
      <c r="B753" s="24">
        <f>SUM(B9:B752)</f>
        <v/>
      </c>
      <c r="C753" s="24">
        <f>SUM(C9:C752)</f>
        <v/>
      </c>
      <c r="D753" s="23">
        <f>AVERAGE(D9:D752)</f>
        <v/>
      </c>
      <c r="E753" s="23">
        <f>AVERAGE(E9:E752)</f>
        <v/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10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AB273" sqref="AB273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'Projekt-Daten'!B20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B3" s="1" t="n"/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46" t="inlineStr">
        <is>
          <t>Grundintervall</t>
        </is>
      </c>
      <c r="C4" s="135" t="n"/>
      <c r="D4" s="135" t="n"/>
      <c r="E4" s="135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46" t="inlineStr">
        <is>
          <t>Grundsicht</t>
        </is>
      </c>
      <c r="C5" s="135" t="n"/>
      <c r="D5" s="135" t="n"/>
      <c r="E5" s="135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78" t="inlineStr">
        <is>
          <t>2025-10-01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2025-10-01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2025-10-01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2025-10-01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2025-10-01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2025-10-01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2025-10-01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2025-10-01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2025-10-01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2025-10-01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2025-10-01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2025-10-01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2025-10-01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2025-10-01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2025-10-01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2025-10-01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2025-10-01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2025-10-01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2025-10-01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2025-10-01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2025-10-01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2025-10-01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2025-10-01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2025-10-01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2025-10-02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2025-10-02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2025-10-02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2025-10-02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2025-10-02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2025-10-02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2025-10-02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2025-10-02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2025-10-02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2025-10-02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2025-10-02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2025-10-02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2025-10-02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2025-10-02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2025-10-02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2025-10-02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2025-10-02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2025-10-02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2025-10-02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2025-10-02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2025-10-02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2025-10-02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2025-10-02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2025-10-02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2025-10-03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2025-10-03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2025-10-03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2025-10-03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2025-10-03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2025-10-03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2025-10-03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2025-10-03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2025-10-03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2025-10-03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2025-10-03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2025-10-03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2025-10-03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2025-10-03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2025-10-03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2025-10-03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2025-10-03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2025-10-03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2025-10-03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2025-10-03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2025-10-03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2025-10-03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2025-10-03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2025-10-03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2025-10-04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2025-10-04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2025-10-04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2025-10-04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2025-10-04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2025-10-04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2025-10-04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2025-10-04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2025-10-04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2025-10-04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2025-10-04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2025-10-04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2025-10-04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2025-10-04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2025-10-04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2025-10-04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2025-10-04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2025-10-04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2025-10-04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2025-10-04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2025-10-04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2025-10-04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2025-10-04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2025-10-04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2025-10-05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2025-10-05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2025-10-05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2025-10-05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2025-10-05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2025-10-05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2025-10-05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2025-10-05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2025-10-05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2025-10-05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2025-10-05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2025-10-05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2025-10-05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2025-10-05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2025-10-05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2025-10-05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2025-10-05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2025-10-05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2025-10-05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2025-10-05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2025-10-05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2025-10-05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2025-10-05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2025-10-05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2025-10-06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2025-10-06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2025-10-06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2025-10-06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2025-10-06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2025-10-06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2025-10-06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2025-10-06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2025-10-06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2025-10-06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2025-10-06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2025-10-06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2025-10-06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2025-10-06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2025-10-06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2025-10-06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2025-10-06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2025-10-06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2025-10-06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2025-10-06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2025-10-06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2025-10-06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2025-10-06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2025-10-06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2025-10-07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2025-10-07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2025-10-07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2025-10-07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2025-10-07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2025-10-07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2025-10-07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2025-10-07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2025-10-07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2025-10-07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2025-10-07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2025-10-07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2025-10-07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2025-10-07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2025-10-07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2025-10-07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2025-10-07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2025-10-07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2025-10-07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2025-10-07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2025-10-07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2025-10-07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2025-10-07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2025-10-07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2025-10-08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2025-10-08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2025-10-08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2025-10-08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2025-10-08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2025-10-08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2025-10-08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2025-10-08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2025-10-08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2025-10-08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2025-10-08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2025-10-08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2025-10-08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2025-10-08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2025-10-08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2025-10-08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2025-10-08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2025-10-08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2025-10-08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2025-10-08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2025-10-08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2025-10-08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2025-10-08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2025-10-08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2025-10-09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2025-10-09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2025-10-09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2025-10-09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2025-10-09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2025-10-09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2025-10-09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2025-10-09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2025-10-09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2025-10-09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2025-10-09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2025-10-09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2025-10-09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2025-10-09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2025-10-09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2025-10-09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2025-10-09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2025-10-09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2025-10-09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2025-10-09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2025-10-09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2025-10-09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2025-10-09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2025-10-09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2025-10-10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2025-10-10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2025-10-10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2025-10-10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2025-10-10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2025-10-10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2025-10-10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2025-10-10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2025-10-10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2025-10-10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2025-10-10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2025-10-10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2025-10-10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2025-10-10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2025-10-10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2025-10-10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2025-10-10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2025-10-10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2025-10-10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2025-10-10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2025-10-10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2025-10-10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2025-10-10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2025-10-10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2025-10-11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2025-10-11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2025-10-11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2025-10-11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2025-10-11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2025-10-11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2025-10-11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2025-10-11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2025-10-11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2025-10-11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2025-10-11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2025-10-11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2025-10-11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2025-10-11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2025-10-11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2025-10-11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2025-10-11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2025-10-11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2025-10-11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2025-10-11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2025-10-11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2025-10-11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2025-10-11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2025-10-11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2025-10-12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2025-10-12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2025-10-12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2025-10-12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2025-10-12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2025-10-12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2025-10-12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2025-10-12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2025-10-12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2025-10-12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2025-10-12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2025-10-12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2025-10-12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2025-10-12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2025-10-12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2025-10-12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2025-10-12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2025-10-12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2025-10-12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2025-10-12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2025-10-12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2025-10-12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2025-10-12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2025-10-12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2025-10-13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2025-10-13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2025-10-13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2025-10-13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2025-10-13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2025-10-13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2025-10-13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2025-10-13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2025-10-13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2025-10-13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2025-10-13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2025-10-13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2025-10-13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2025-10-13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2025-10-13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2025-10-13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2025-10-13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2025-10-13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2025-10-13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2025-10-13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2025-10-13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2025-10-13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2025-10-13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2025-10-13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2025-10-14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2025-10-14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2025-10-14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2025-10-14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2025-10-14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2025-10-14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2025-10-14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2025-10-14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2025-10-14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2025-10-14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2025-10-14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2025-10-14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2025-10-14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2025-10-14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2025-10-14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2025-10-14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2025-10-14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2025-10-14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2025-10-14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2025-10-14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2025-10-14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2025-10-14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2025-10-14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2025-10-14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2025-10-15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2025-10-15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2025-10-15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2025-10-15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2025-10-15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2025-10-15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2025-10-15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2025-10-15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2025-10-15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2025-10-15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2025-10-15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2025-10-15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2025-10-15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2025-10-15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2025-10-15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2025-10-15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2025-10-15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2025-10-15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2025-10-15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2025-10-15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2025-10-15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2025-10-15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2025-10-15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2025-10-15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2025-10-16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2025-10-16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2025-10-16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2025-10-16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2025-10-16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2025-10-16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2025-10-16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2025-10-16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2025-10-16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2025-10-16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2025-10-16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2025-10-16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2025-10-16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2025-10-16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2025-10-16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2025-10-16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2025-10-16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2025-10-16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2025-10-16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2025-10-16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2025-10-16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2025-10-16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2025-10-16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2025-10-16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2025-10-17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2025-10-17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2025-10-17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2025-10-17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2025-10-17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2025-10-17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2025-10-17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2025-10-17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2025-10-17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2025-10-17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2025-10-17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2025-10-17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2025-10-17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2025-10-17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2025-10-17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2025-10-17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2025-10-17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2025-10-17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2025-10-17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2025-10-17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2025-10-17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2025-10-17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2025-10-17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2025-10-17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2025-10-18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2025-10-18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2025-10-18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2025-10-18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2025-10-18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2025-10-18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2025-10-18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2025-10-18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2025-10-18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2025-10-18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2025-10-18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2025-10-18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2025-10-18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2025-10-18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2025-10-18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2025-10-18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2025-10-18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2025-10-18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2025-10-18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2025-10-18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2025-10-18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2025-10-18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2025-10-18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2025-10-18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2025-10-19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2025-10-19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2025-10-19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2025-10-19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2025-10-19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2025-10-19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2025-10-19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2025-10-19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2025-10-19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2025-10-19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2025-10-19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2025-10-19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2025-10-19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2025-10-19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2025-10-19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2025-10-19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2025-10-19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2025-10-19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2025-10-19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2025-10-19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2025-10-19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2025-10-19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2025-10-19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2025-10-19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2025-10-20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2025-10-20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2025-10-20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2025-10-20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2025-10-20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2025-10-20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2025-10-20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2025-10-20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2025-10-20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2025-10-20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2025-10-20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2025-10-20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2025-10-20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2025-10-20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2025-10-20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2025-10-20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2025-10-20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2025-10-20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2025-10-20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2025-10-20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2025-10-20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2025-10-20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2025-10-20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2025-10-20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2025-10-21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2025-10-21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2025-10-21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2025-10-21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2025-10-21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2025-10-21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2025-10-21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2025-10-21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2025-10-21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2025-10-21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2025-10-21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2025-10-21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2025-10-21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2025-10-21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2025-10-21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2025-10-21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2025-10-21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2025-10-21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2025-10-21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2025-10-21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2025-10-21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2025-10-21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2025-10-21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2025-10-21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2025-10-22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2025-10-22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2025-10-22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2025-10-22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2025-10-22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2025-10-22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2025-10-22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2025-10-22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2025-10-22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2025-10-22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2025-10-22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2025-10-22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2025-10-22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2025-10-22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2025-10-22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2025-10-22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2025-10-22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2025-10-22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2025-10-22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2025-10-22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2025-10-22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2025-10-22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2025-10-22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2025-10-22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2025-10-23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2025-10-23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2025-10-23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2025-10-23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2025-10-23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2025-10-23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2025-10-23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2025-10-23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2025-10-23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2025-10-23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2025-10-23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2025-10-23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2025-10-23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2025-10-23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2025-10-23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2025-10-23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2025-10-23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2025-10-23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2025-10-23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2025-10-23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2025-10-23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2025-10-23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2025-10-23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2025-10-23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2025-10-24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2025-10-24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2025-10-24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2025-10-24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2025-10-24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2025-10-24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2025-10-24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2025-10-24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2025-10-24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2025-10-24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2025-10-24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2025-10-24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2025-10-24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2025-10-24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2025-10-24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2025-10-24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2025-10-24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2025-10-24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2025-10-24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2025-10-24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2025-10-24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2025-10-24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2025-10-24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2025-10-24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2025-10-25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2025-10-25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2025-10-25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2025-10-25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2025-10-25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2025-10-25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2025-10-25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2025-10-25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2025-10-25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2025-10-25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2025-10-25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2025-10-25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2025-10-25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2025-10-25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2025-10-25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2025-10-25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2025-10-25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2025-10-25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2025-10-25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2025-10-25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2025-10-25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2025-10-25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2025-10-25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2025-10-25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2025-10-26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2025-10-26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2025-10-26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2025-10-26 02:00:00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2025-10-26 03:00:00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2025-10-26 04:00:00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2025-10-26 05:00:00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2025-10-26 06:00:00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2025-10-26 07:00:00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2025-10-26 08:00:00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2025-10-26 09:00:00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2025-10-26 10:00:00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2025-10-26 11:00:00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2025-10-26 12:00:00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2025-10-26 13:00:00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2025-10-26 14:00:00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2025-10-26 15:00:00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2025-10-26 16:00:00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2025-10-26 17:00:00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2025-10-26 18:00:00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2025-10-26 19:00:00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2025-10-26 20:00:00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2025-10-26 21:00:00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2025-10-26 22:00:00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2025-10-26 23:00:00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2025-10-27 00:00:00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2025-10-27 01:00:00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2025-10-27 02:00:00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2025-10-27 03:00:00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2025-10-27 04:00:00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2025-10-27 05:00:00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2025-10-27 06:00:00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2025-10-27 07:00:00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2025-10-27 08:00:00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2025-10-27 09:00:00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2025-10-27 10:00:00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2025-10-27 11:00:00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2025-10-27 12:00:00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2025-10-27 13:00:00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2025-10-27 14:00:00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2025-10-27 15:00:00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2025-10-27 16:00:00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2025-10-27 17:00:00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2025-10-27 18:00:00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2025-10-27 19:00:00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2025-10-27 20:00:00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2025-10-27 21:00:00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2025-10-27 22:00:00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2025-10-27 23:00:00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2025-10-28 00:00:00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2025-10-28 01:00:00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2025-10-28 02:00:00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2025-10-28 03:00:00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2025-10-28 04:00:00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2025-10-28 05:00:00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2025-10-28 06:00:00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2025-10-28 07:00:00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2025-10-28 08:00:00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2025-10-28 09:00:00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2025-10-28 10:00:00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2025-10-28 11:00:00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2025-10-28 12:00:00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2025-10-28 13:00:00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2025-10-28 14:00:00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2025-10-28 15:00:00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2025-10-28 16:00:00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2025-10-28 17:00:00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2025-10-28 18:00:00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2025-10-28 19:00:00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2025-10-28 20:00:00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2025-10-28 21:00:00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2025-10-28 22:00:00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2025-10-28 23:00:00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2025-10-29 00:00:00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2025-10-29 01:00:00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2025-10-29 02:00:00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2025-10-29 03:00:00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2025-10-29 04:00:00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2025-10-29 05:00:00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2025-10-29 06:00:00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2025-10-29 07:00:00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2025-10-29 08:00:00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2025-10-29 09:00:00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2025-10-29 10:00:00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2025-10-29 11:00:00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2025-10-29 12:00:00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2025-10-29 13:00:00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2025-10-29 14:00:00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2025-10-29 15:00:00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2025-10-29 16:00:00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2025-10-29 17:00:00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2025-10-29 18:00:00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2025-10-29 19:00:00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2025-10-29 20:00:00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2025-10-29 21:00:00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2025-10-29 22:00:00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2025-10-29 23:00:00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2025-10-30 00:00:00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2025-10-30 01:00:00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2025-10-30 02:00:00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2025-10-30 03:00:00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2025-10-30 04:00:00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2025-10-30 05:00:00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2025-10-30 06:00:00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2025-10-30 07:00:00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2025-10-30 08:00:00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2025-10-30 09:00:00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2025-10-30 10:00:00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2025-10-30 11:00:00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2025-10-30 12:00:00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2025-10-30 13:00:00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2025-10-30 14:00:00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2025-10-30 15:00:00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2025-10-30 16:00:00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2025-10-30 17:00:00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2025-10-30 18:00:00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2025-10-30 19:00:00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2025-10-30 20:00:00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2025-10-30 21:00:00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2025-10-30 22:00:00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2025-10-30 23:00:00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2025-10-31 00:00:00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2025-10-31 01:00:00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2025-10-31 02:00:00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2025-10-31 03:00:00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2025-10-31 04:00:00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2025-10-31 05:00:00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2025-10-31 06:00:00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2025-10-31 07:00:00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2025-10-31 08:00:00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2025-10-31 09:00:00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2025-10-31 10:00:00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2025-10-31 11:00:00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2025-10-31 12:00:00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2025-10-31 13:00:00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2025-10-31 14:00:00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2025-10-31 15:00:00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2025-10-31 16:00:00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2025-10-31 17:00:00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2025-10-31 18:00:00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2025-10-31 19:00:00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2025-10-31 20:00:00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2025-10-31 21:00:00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2025-10-31 22:00:00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inlineStr">
        <is>
          <t>2025-10-31 23:00:00</t>
        </is>
      </c>
      <c r="B753" s="24" t="inlineStr">
        <is>
          <t>0,0</t>
        </is>
      </c>
      <c r="C753" s="24" t="inlineStr">
        <is>
          <t>0,0</t>
        </is>
      </c>
      <c r="D753" s="23" t="inlineStr">
        <is>
          <t>0</t>
        </is>
      </c>
      <c r="E753" s="23" t="inlineStr">
        <is>
          <t>0</t>
        </is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C465" sqref="C465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'Projekt-Daten'!B21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B3" s="1" t="n"/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46" t="inlineStr">
        <is>
          <t>Grundintervall</t>
        </is>
      </c>
      <c r="C4" s="135" t="n"/>
      <c r="D4" s="135" t="n"/>
      <c r="E4" s="135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46" t="inlineStr">
        <is>
          <t>Grundsicht</t>
        </is>
      </c>
      <c r="C5" s="135" t="n"/>
      <c r="D5" s="135" t="n"/>
      <c r="E5" s="135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2025-11-01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2025-11-01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2025-11-01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2025-11-01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2025-11-01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2025-11-01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2025-11-01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2025-11-01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2025-11-01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2025-11-01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2025-11-01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2025-11-01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2025-11-01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2025-11-01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2025-11-01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2025-11-01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2025-11-01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2025-11-01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2025-11-01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2025-11-01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2025-11-01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2025-11-01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2025-11-01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2025-11-01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2025-11-02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2025-11-02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2025-11-02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2025-11-02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2025-11-02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2025-11-02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2025-11-02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2025-11-02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2025-11-02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2025-11-02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2025-11-02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2025-11-02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2025-11-02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2025-11-02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2025-11-02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2025-11-02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2025-11-02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2025-11-02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2025-11-02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2025-11-02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2025-11-02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2025-11-02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2025-11-02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2025-11-02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2025-11-03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2025-11-03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2025-11-03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2025-11-03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2025-11-03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2025-11-03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2025-11-03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2025-11-03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2025-11-03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2025-11-03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2025-11-03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2025-11-03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2025-11-03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2025-11-03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2025-11-03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2025-11-03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2025-11-03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2025-11-03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2025-11-03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2025-11-03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2025-11-03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2025-11-03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2025-11-03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2025-11-03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2025-11-04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2025-11-04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2025-11-04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2025-11-04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2025-11-04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2025-11-04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2025-11-04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2025-11-04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2025-11-04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2025-11-04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2025-11-04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2025-11-04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2025-11-04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2025-11-04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2025-11-04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2025-11-04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2025-11-04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2025-11-04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2025-11-04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2025-11-04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2025-11-04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2025-11-04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2025-11-04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2025-11-04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2025-11-05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2025-11-05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2025-11-05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2025-11-05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2025-11-05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2025-11-05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2025-11-05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2025-11-05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2025-11-05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2025-11-05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2025-11-05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2025-11-05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2025-11-05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2025-11-05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2025-11-05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2025-11-05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2025-11-05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2025-11-05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2025-11-05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2025-11-05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2025-11-05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2025-11-05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2025-11-05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2025-11-05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2025-11-06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2025-11-06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2025-11-06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2025-11-06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2025-11-06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2025-11-06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2025-11-06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2025-11-06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2025-11-06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2025-11-06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2025-11-06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2025-11-06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2025-11-06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2025-11-06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2025-11-06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2025-11-06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2025-11-06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2025-11-06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2025-11-06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2025-11-06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2025-11-06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2025-11-06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2025-11-06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2025-11-06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2025-11-07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2025-11-07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2025-11-07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2025-11-07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2025-11-07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2025-11-07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2025-11-07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2025-11-07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2025-11-07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2025-11-07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2025-11-07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2025-11-07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2025-11-07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2025-11-07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2025-11-07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2025-11-07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2025-11-07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2025-11-07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2025-11-07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2025-11-07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2025-11-07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2025-11-07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2025-11-07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2025-11-07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2025-11-08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2025-11-08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2025-11-08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2025-11-08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2025-11-08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2025-11-08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2025-11-08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2025-11-08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2025-11-08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2025-11-08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2025-11-08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2025-11-08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2025-11-08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2025-11-08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2025-11-08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2025-11-08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2025-11-08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2025-11-08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2025-11-08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2025-11-08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2025-11-08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2025-11-08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2025-11-08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2025-11-08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2025-11-09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2025-11-09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2025-11-09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2025-11-09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2025-11-09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2025-11-09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2025-11-09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2025-11-09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2025-11-09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2025-11-09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2025-11-09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2025-11-09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2025-11-09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2025-11-09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2025-11-09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2025-11-09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2025-11-09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2025-11-09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2025-11-09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2025-11-09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2025-11-09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2025-11-09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2025-11-09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2025-11-09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2025-11-10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2025-11-10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2025-11-10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2025-11-10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2025-11-10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2025-11-10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2025-11-10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2025-11-10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2025-11-10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2025-11-10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2025-11-10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2025-11-10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2025-11-10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2025-11-10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2025-11-10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2025-11-10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2025-11-10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2025-11-10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2025-11-10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2025-11-10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2025-11-10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2025-11-10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2025-11-10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2025-11-10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2025-11-11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2025-11-11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2025-11-11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2025-11-11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2025-11-11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2025-11-11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2025-11-11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2025-11-11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2025-11-11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2025-11-11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2025-11-11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2025-11-11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2025-11-11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2025-11-11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2025-11-11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2025-11-11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2025-11-11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2025-11-11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2025-11-11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2025-11-11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2025-11-11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2025-11-11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2025-11-11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2025-11-11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2025-11-12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2025-11-12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2025-11-12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2025-11-12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2025-11-12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2025-11-12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2025-11-12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2025-11-12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2025-11-12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2025-11-12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2025-11-12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2025-11-12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2025-11-12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2025-11-12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2025-11-12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2025-11-12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2025-11-12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2025-11-12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2025-11-12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2025-11-12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2025-11-12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2025-11-12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2025-11-12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2025-11-12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2025-11-13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2025-11-13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2025-11-13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2025-11-13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2025-11-13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2025-11-13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2025-11-13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2025-11-13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2025-11-13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2025-11-13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2025-11-13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2025-11-13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2025-11-13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2025-11-13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2025-11-13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2025-11-13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2025-11-13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2025-11-13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2025-11-13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2025-11-13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2025-11-13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2025-11-13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2025-11-13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2025-11-13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2025-11-14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2025-11-14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2025-11-14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2025-11-14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2025-11-14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2025-11-14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2025-11-14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2025-11-14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2025-11-14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2025-11-14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2025-11-14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2025-11-14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2025-11-14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2025-11-14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2025-11-14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2025-11-14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2025-11-14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2025-11-14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2025-11-14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2025-11-14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2025-11-14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2025-11-14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2025-11-14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2025-11-14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2025-11-15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2025-11-15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2025-11-15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2025-11-15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2025-11-15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2025-11-15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2025-11-15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2025-11-15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2025-11-15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2025-11-15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2025-11-15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2025-11-15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2025-11-15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2025-11-15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2025-11-15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2025-11-15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2025-11-15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2025-11-15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2025-11-15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2025-11-15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2025-11-15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2025-11-15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2025-11-15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2025-11-15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2025-11-16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2025-11-16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2025-11-16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2025-11-16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2025-11-16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2025-11-16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2025-11-16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2025-11-16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2025-11-16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2025-11-16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2025-11-16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2025-11-16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2025-11-16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2025-11-16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2025-11-16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2025-11-16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2025-11-16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2025-11-16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2025-11-16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2025-11-16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2025-11-16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2025-11-16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2025-11-16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2025-11-16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2025-11-17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2025-11-17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2025-11-17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2025-11-17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2025-11-17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2025-11-17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2025-11-17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2025-11-17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2025-11-17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2025-11-17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2025-11-17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2025-11-17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2025-11-17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2025-11-17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2025-11-17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2025-11-17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2025-11-17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2025-11-17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2025-11-17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2025-11-17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2025-11-17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2025-11-17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2025-11-17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2025-11-17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2025-11-18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2025-11-18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2025-11-18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2025-11-18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2025-11-18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2025-11-18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2025-11-18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2025-11-18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2025-11-18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2025-11-18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2025-11-18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2025-11-18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2025-11-18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2025-11-18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2025-11-18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2025-11-18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2025-11-18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2025-11-18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2025-11-18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2025-11-18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2025-11-18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2025-11-18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2025-11-18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2025-11-18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2025-11-19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2025-11-19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2025-11-19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2025-11-19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2025-11-19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2025-11-19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2025-11-19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2025-11-19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2025-11-19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2025-11-19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2025-11-19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2025-11-19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2025-11-19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2025-11-19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2025-11-19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2025-11-19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2025-11-19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2025-11-19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2025-11-19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2025-11-19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2025-11-19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2025-11-19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2025-11-19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2025-11-19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2025-11-20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2025-11-20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2025-11-20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2025-11-20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2025-11-20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2025-11-20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2025-11-20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2025-11-20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2025-11-20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2025-11-20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2025-11-20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2025-11-20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2025-11-20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2025-11-20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2025-11-20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2025-11-20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2025-11-20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2025-11-20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2025-11-20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2025-11-20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2025-11-20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2025-11-20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2025-11-20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2025-11-20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2025-11-21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2025-11-21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2025-11-21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2025-11-21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2025-11-21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2025-11-21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2025-11-21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2025-11-21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2025-11-21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2025-11-21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2025-11-21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2025-11-21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2025-11-21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2025-11-21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2025-11-21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2025-11-21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2025-11-21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2025-11-21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2025-11-21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2025-11-21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2025-11-21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2025-11-21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2025-11-21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2025-11-21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2025-11-22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2025-11-22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2025-11-22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2025-11-22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2025-11-22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2025-11-22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2025-11-22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2025-11-22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2025-11-22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2025-11-22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2025-11-22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2025-11-22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2025-11-22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2025-11-22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2025-11-22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2025-11-22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2025-11-22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2025-11-22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2025-11-22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2025-11-22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2025-11-22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2025-11-22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2025-11-22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2025-11-22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2025-11-23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2025-11-23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2025-11-23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2025-11-23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2025-11-23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2025-11-23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2025-11-23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2025-11-23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2025-11-23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2025-11-23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2025-11-23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2025-11-23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2025-11-23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2025-11-23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2025-11-23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2025-11-23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2025-11-23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2025-11-23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2025-11-23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2025-11-23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2025-11-23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2025-11-23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2025-11-23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2025-11-23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2025-11-24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2025-11-24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2025-11-24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2025-11-24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2025-11-24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2025-11-24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2025-11-24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2025-11-24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2025-11-24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2025-11-24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2025-11-24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2025-11-24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2025-11-24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2025-11-24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2025-11-24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2025-11-24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2025-11-24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2025-11-24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2025-11-24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2025-11-24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2025-11-24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2025-11-24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2025-11-24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2025-11-24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2025-11-25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2025-11-25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2025-11-25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2025-11-25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2025-11-25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2025-11-25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2025-11-25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2025-11-25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2025-11-25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2025-11-25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2025-11-25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2025-11-25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2025-11-25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2025-11-25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2025-11-25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2025-11-25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2025-11-25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2025-11-25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2025-11-25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2025-11-25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2025-11-25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2025-11-25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2025-11-25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2025-11-25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2025-11-26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2025-11-26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2025-11-26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2025-11-26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2025-11-26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2025-11-26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2025-11-26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2025-11-26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2025-11-26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2025-11-26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2025-11-26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2025-11-26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2025-11-26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2025-11-26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2025-11-26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2025-11-26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2025-11-26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2025-11-26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2025-11-26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2025-11-26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2025-11-26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2025-11-26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2025-11-26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2025-11-26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2025-11-27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2025-11-27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2025-11-27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2025-11-27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2025-11-27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2025-11-27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2025-11-27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2025-11-27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2025-11-27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2025-11-27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2025-11-27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2025-11-27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2025-11-27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2025-11-27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2025-11-27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2025-11-27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2025-11-27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2025-11-27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2025-11-27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2025-11-27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2025-11-27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2025-11-27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2025-11-27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2025-11-27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2025-11-28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2025-11-28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2025-11-28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2025-11-28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2025-11-28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2025-11-28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2025-11-28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2025-11-28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2025-11-28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2025-11-28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2025-11-28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2025-11-28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2025-11-28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2025-11-28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2025-11-28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2025-11-28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2025-11-28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2025-11-28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2025-11-28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2025-11-28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2025-11-28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2025-11-28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2025-11-28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2025-11-28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2025-11-29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2025-11-29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2025-11-29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2025-11-29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2025-11-29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2025-11-29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2025-11-29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2025-11-29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2025-11-29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2025-11-29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2025-11-29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2025-11-29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2025-11-29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2025-11-29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2025-11-29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2025-11-29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2025-11-29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2025-11-29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2025-11-29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2025-11-29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2025-11-29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2025-11-29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2025-11-29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2025-11-29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2025-11-30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2025-11-30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2025-11-30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2025-11-30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2025-11-30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2025-11-30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2025-11-30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2025-11-30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2025-11-30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2025-11-30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2025-11-30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2025-11-30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2025-11-30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2025-11-30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2025-11-30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2025-11-30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2025-11-30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2025-11-30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2025-11-30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2025-11-30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2025-11-30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2025-11-30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2025-11-30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2025-11-30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 hidden="1" s="133">
      <c r="B729" s="1" t="n"/>
      <c r="C729" s="1" t="n"/>
      <c r="D729" s="1" t="n"/>
      <c r="E729" s="1" t="n"/>
      <c r="G729" s="1" t="n"/>
      <c r="H729" s="1" t="n"/>
      <c r="I729" s="2" t="n"/>
      <c r="J729" s="2" t="n"/>
      <c r="K729" s="2" t="n"/>
      <c r="L729" s="10" t="n"/>
      <c r="M729" s="73" t="n"/>
      <c r="O729" s="12" t="n"/>
      <c r="P729" s="11" t="n"/>
      <c r="Q729" s="1" t="n"/>
      <c r="S729" s="14" t="n"/>
      <c r="U729" s="1" t="n"/>
      <c r="V729" s="1" t="n"/>
      <c r="W729" s="1" t="n"/>
      <c r="X729" s="20" t="n"/>
      <c r="Y729" s="22" t="n"/>
      <c r="Z729" s="32" t="n"/>
      <c r="AA729" s="47" t="n"/>
      <c r="AB729" s="32" t="n"/>
      <c r="AC729" s="1" t="n"/>
      <c r="AD729" s="1" t="n"/>
      <c r="AE729" s="1" t="n"/>
      <c r="AF729" s="1" t="n"/>
      <c r="AG729" s="35" t="n"/>
      <c r="AH729" s="37" t="n"/>
    </row>
    <row r="730" hidden="1" s="133">
      <c r="B730" s="1" t="n"/>
      <c r="C730" s="1" t="n"/>
      <c r="D730" s="1" t="n"/>
      <c r="E730" s="1" t="n"/>
      <c r="G730" s="1" t="n"/>
      <c r="H730" s="1" t="n"/>
      <c r="I730" s="2" t="n"/>
      <c r="J730" s="2" t="n"/>
      <c r="K730" s="2" t="n"/>
      <c r="L730" s="10" t="n"/>
      <c r="M730" s="73">
        <f>IF(L729&lt;&gt;L730,L730,"")</f>
        <v/>
      </c>
      <c r="O730" s="12" t="n"/>
      <c r="P730" s="11" t="n"/>
      <c r="Q730" s="1" t="n"/>
      <c r="S730" s="14" t="n"/>
      <c r="U730" s="1" t="n"/>
      <c r="V730" s="1" t="n"/>
      <c r="W730" s="1" t="n"/>
      <c r="X730" s="20" t="n"/>
      <c r="Y730" s="22" t="n"/>
      <c r="AA730" s="47" t="n"/>
    </row>
    <row r="731" hidden="1" s="133">
      <c r="B731" s="1" t="n"/>
      <c r="C731" s="1" t="n"/>
      <c r="D731" s="1" t="n"/>
      <c r="E731" s="1" t="n"/>
      <c r="G731" s="1" t="n"/>
      <c r="H731" s="1" t="n"/>
      <c r="I731" s="2" t="n"/>
      <c r="J731" s="2" t="n"/>
      <c r="K731" s="2" t="n"/>
      <c r="L731" s="10" t="n"/>
      <c r="M731" s="73">
        <f>IF(L730&lt;&gt;L731,L731,"")</f>
        <v/>
      </c>
      <c r="O731" s="12" t="n"/>
      <c r="P731" s="11" t="n"/>
      <c r="Q731" s="1" t="n"/>
      <c r="S731" s="14" t="n"/>
      <c r="U731" s="1" t="n"/>
      <c r="V731" s="1" t="n"/>
      <c r="W731" s="1" t="n"/>
      <c r="X731" s="20" t="n"/>
      <c r="Y731" s="22" t="n"/>
      <c r="AA731" s="47" t="n"/>
    </row>
    <row r="732" hidden="1" s="133">
      <c r="B732" s="1" t="n"/>
      <c r="C732" s="1" t="n"/>
      <c r="D732" s="1" t="n"/>
      <c r="E732" s="1" t="n"/>
      <c r="G732" s="1" t="n"/>
      <c r="H732" s="1" t="n"/>
      <c r="I732" s="2" t="n"/>
      <c r="J732" s="2" t="n"/>
      <c r="K732" s="2" t="n"/>
      <c r="L732" s="10" t="n"/>
      <c r="M732" s="73">
        <f>IF(L731&lt;&gt;L732,L732,"")</f>
        <v/>
      </c>
      <c r="O732" s="12" t="n"/>
      <c r="P732" s="11" t="n"/>
      <c r="Q732" s="1" t="n"/>
      <c r="S732" s="14" t="n"/>
      <c r="U732" s="1" t="n"/>
      <c r="V732" s="1" t="n"/>
      <c r="W732" s="1" t="n"/>
      <c r="X732" s="20" t="n"/>
      <c r="Y732" s="22" t="n"/>
      <c r="AA732" s="47" t="n"/>
    </row>
    <row r="733" hidden="1" s="133">
      <c r="B733" s="1" t="n"/>
      <c r="C733" s="1" t="n"/>
      <c r="D733" s="1" t="n"/>
      <c r="E733" s="1" t="n"/>
      <c r="G733" s="1" t="n"/>
      <c r="H733" s="1" t="n"/>
      <c r="I733" s="2" t="n"/>
      <c r="J733" s="2" t="n"/>
      <c r="K733" s="2" t="n"/>
      <c r="L733" s="10" t="n"/>
      <c r="M733" s="73">
        <f>IF(L732&lt;&gt;L733,L733,"")</f>
        <v/>
      </c>
      <c r="O733" s="12" t="n"/>
      <c r="P733" s="11" t="n"/>
      <c r="Q733" s="1" t="n"/>
      <c r="S733" s="14" t="n"/>
      <c r="U733" s="1" t="n"/>
      <c r="V733" s="1" t="n"/>
      <c r="W733" s="1" t="n"/>
      <c r="X733" s="20" t="n"/>
      <c r="Y733" s="22" t="n"/>
      <c r="AA733" s="47" t="n"/>
    </row>
    <row r="734" hidden="1" s="133">
      <c r="B734" s="1" t="n"/>
      <c r="C734" s="1" t="n"/>
      <c r="D734" s="1" t="n"/>
      <c r="E734" s="1" t="n"/>
      <c r="G734" s="1" t="n"/>
      <c r="H734" s="1" t="n"/>
      <c r="I734" s="2" t="n"/>
      <c r="J734" s="2" t="n"/>
      <c r="K734" s="2" t="n"/>
      <c r="L734" s="10" t="n"/>
      <c r="M734" s="73">
        <f>IF(L733&lt;&gt;L734,L734,"")</f>
        <v/>
      </c>
      <c r="O734" s="12" t="n"/>
      <c r="P734" s="11" t="n"/>
      <c r="Q734" s="1" t="n"/>
      <c r="S734" s="14" t="n"/>
      <c r="U734" s="1" t="n"/>
      <c r="V734" s="1" t="n"/>
      <c r="W734" s="1" t="n"/>
      <c r="X734" s="20" t="n"/>
      <c r="Y734" s="22" t="n"/>
      <c r="AA734" s="47" t="n"/>
    </row>
    <row r="735" hidden="1" s="133">
      <c r="B735" s="1" t="n"/>
      <c r="C735" s="1" t="n"/>
      <c r="D735" s="1" t="n"/>
      <c r="E735" s="1" t="n"/>
      <c r="G735" s="1" t="n"/>
      <c r="H735" s="1" t="n"/>
      <c r="I735" s="2" t="n"/>
      <c r="J735" s="2" t="n"/>
      <c r="K735" s="2" t="n"/>
      <c r="L735" s="10" t="n"/>
      <c r="M735" s="73">
        <f>IF(L734&lt;&gt;L735,L735,"")</f>
        <v/>
      </c>
      <c r="O735" s="12" t="n"/>
      <c r="P735" s="11" t="n"/>
      <c r="Q735" s="1" t="n"/>
      <c r="S735" s="14" t="n"/>
      <c r="U735" s="1" t="n"/>
      <c r="V735" s="1" t="n"/>
      <c r="W735" s="1" t="n"/>
      <c r="X735" s="20" t="n"/>
      <c r="Y735" s="22" t="n"/>
      <c r="AA735" s="47" t="n"/>
    </row>
    <row r="736" hidden="1" s="133">
      <c r="B736" s="1" t="n"/>
      <c r="C736" s="1" t="n"/>
      <c r="D736" s="1" t="n"/>
      <c r="E736" s="1" t="n"/>
      <c r="G736" s="1" t="n"/>
      <c r="H736" s="1" t="n"/>
      <c r="I736" s="2" t="n"/>
      <c r="J736" s="2" t="n"/>
      <c r="K736" s="2" t="n"/>
      <c r="L736" s="10" t="n"/>
      <c r="M736" s="73">
        <f>IF(L735&lt;&gt;L736,L736,"")</f>
        <v/>
      </c>
      <c r="O736" s="12" t="n"/>
      <c r="P736" s="11" t="n"/>
      <c r="Q736" s="1" t="n"/>
      <c r="S736" s="14" t="n"/>
      <c r="U736" s="1" t="n"/>
      <c r="V736" s="1" t="n"/>
      <c r="W736" s="1" t="n"/>
      <c r="X736" s="20" t="n"/>
      <c r="Y736" s="22" t="n"/>
      <c r="AA736" s="47" t="n"/>
    </row>
    <row r="737" hidden="1" s="133">
      <c r="B737" s="1" t="n"/>
      <c r="C737" s="1" t="n"/>
      <c r="D737" s="1" t="n"/>
      <c r="E737" s="1" t="n"/>
      <c r="G737" s="1" t="n"/>
      <c r="H737" s="1" t="n"/>
      <c r="I737" s="2" t="n"/>
      <c r="J737" s="2" t="n"/>
      <c r="K737" s="2" t="n"/>
      <c r="L737" s="10" t="n"/>
      <c r="M737" s="73">
        <f>IF(L736&lt;&gt;L737,L737,"")</f>
        <v/>
      </c>
      <c r="O737" s="12" t="n"/>
      <c r="P737" s="11" t="n"/>
      <c r="Q737" s="1" t="n"/>
      <c r="S737" s="14" t="n"/>
      <c r="U737" s="1" t="n"/>
      <c r="V737" s="1" t="n"/>
      <c r="W737" s="1" t="n"/>
      <c r="X737" s="20" t="n"/>
      <c r="Y737" s="22" t="n"/>
      <c r="AA737" s="47" t="n"/>
    </row>
    <row r="738" hidden="1" s="133">
      <c r="B738" s="1" t="n"/>
      <c r="C738" s="1" t="n"/>
      <c r="D738" s="1" t="n"/>
      <c r="E738" s="1" t="n"/>
      <c r="G738" s="1" t="n"/>
      <c r="H738" s="1" t="n"/>
      <c r="I738" s="2" t="n"/>
      <c r="J738" s="2" t="n"/>
      <c r="K738" s="2" t="n"/>
      <c r="L738" s="10" t="n"/>
      <c r="M738" s="73">
        <f>IF(L737&lt;&gt;L738,L738,"")</f>
        <v/>
      </c>
      <c r="O738" s="12" t="n"/>
      <c r="P738" s="11" t="n"/>
      <c r="Q738" s="1" t="n"/>
      <c r="S738" s="14" t="n"/>
      <c r="U738" s="1" t="n"/>
      <c r="V738" s="1" t="n"/>
      <c r="W738" s="1" t="n"/>
      <c r="X738" s="20" t="n"/>
      <c r="Y738" s="22" t="n"/>
      <c r="AA738" s="47" t="n"/>
    </row>
    <row r="739" hidden="1" s="133">
      <c r="B739" s="1" t="n"/>
      <c r="C739" s="1" t="n"/>
      <c r="D739" s="1" t="n"/>
      <c r="E739" s="1" t="n"/>
      <c r="G739" s="1" t="n"/>
      <c r="H739" s="1" t="n"/>
      <c r="I739" s="2" t="n"/>
      <c r="J739" s="2" t="n"/>
      <c r="K739" s="2" t="n"/>
      <c r="L739" s="10" t="n"/>
      <c r="M739" s="73">
        <f>IF(L738&lt;&gt;L739,L739,"")</f>
        <v/>
      </c>
      <c r="O739" s="12" t="n"/>
      <c r="P739" s="11" t="n"/>
      <c r="Q739" s="1" t="n"/>
      <c r="S739" s="14" t="n"/>
      <c r="U739" s="1" t="n"/>
      <c r="V739" s="1" t="n"/>
      <c r="W739" s="1" t="n"/>
      <c r="X739" s="20" t="n"/>
      <c r="Y739" s="22" t="n"/>
      <c r="AA739" s="47" t="n"/>
    </row>
    <row r="740" hidden="1" s="133">
      <c r="B740" s="1" t="n"/>
      <c r="C740" s="1" t="n"/>
      <c r="D740" s="1" t="n"/>
      <c r="E740" s="1" t="n"/>
      <c r="G740" s="1" t="n"/>
      <c r="H740" s="1" t="n"/>
      <c r="I740" s="2" t="n"/>
      <c r="J740" s="2" t="n"/>
      <c r="K740" s="2" t="n"/>
      <c r="L740" s="10" t="n"/>
      <c r="M740" s="73">
        <f>IF(L739&lt;&gt;L740,L740,"")</f>
        <v/>
      </c>
      <c r="O740" s="12" t="n"/>
      <c r="P740" s="11" t="n"/>
      <c r="Q740" s="1" t="n"/>
      <c r="S740" s="14" t="n"/>
      <c r="U740" s="1" t="n"/>
      <c r="V740" s="1" t="n"/>
      <c r="W740" s="1" t="n"/>
      <c r="X740" s="20" t="n"/>
      <c r="Y740" s="22" t="n"/>
      <c r="AA740" s="47" t="n"/>
    </row>
    <row r="741" hidden="1" s="133">
      <c r="B741" s="1" t="n"/>
      <c r="C741" s="1" t="n"/>
      <c r="D741" s="1" t="n"/>
      <c r="E741" s="1" t="n"/>
      <c r="G741" s="1" t="n"/>
      <c r="H741" s="1" t="n"/>
      <c r="I741" s="2" t="n"/>
      <c r="J741" s="2" t="n"/>
      <c r="K741" s="2" t="n"/>
      <c r="L741" s="10" t="n"/>
      <c r="M741" s="73">
        <f>IF(L740&lt;&gt;L741,L741,"")</f>
        <v/>
      </c>
      <c r="O741" s="12" t="n"/>
      <c r="P741" s="11" t="n"/>
      <c r="Q741" s="1" t="n"/>
      <c r="S741" s="14" t="n"/>
      <c r="U741" s="1" t="n"/>
      <c r="V741" s="1" t="n"/>
      <c r="W741" s="1" t="n"/>
      <c r="X741" s="20" t="n"/>
      <c r="Y741" s="22" t="n"/>
      <c r="AA741" s="47" t="n"/>
    </row>
    <row r="742" hidden="1" s="133">
      <c r="B742" s="1" t="n"/>
      <c r="C742" s="1" t="n"/>
      <c r="D742" s="1" t="n"/>
      <c r="E742" s="1" t="n"/>
      <c r="G742" s="1" t="n"/>
      <c r="H742" s="1" t="n"/>
      <c r="I742" s="2" t="n"/>
      <c r="J742" s="2" t="n"/>
      <c r="K742" s="2" t="n"/>
      <c r="L742" s="10" t="n"/>
      <c r="M742" s="73">
        <f>IF(L741&lt;&gt;L742,L742,"")</f>
        <v/>
      </c>
      <c r="O742" s="12" t="n"/>
      <c r="P742" s="11" t="n"/>
      <c r="Q742" s="1" t="n"/>
      <c r="S742" s="14" t="n"/>
      <c r="U742" s="1" t="n"/>
      <c r="V742" s="1" t="n"/>
      <c r="W742" s="1" t="n"/>
      <c r="X742" s="20" t="n"/>
      <c r="Y742" s="22" t="n"/>
      <c r="AA742" s="47" t="n"/>
    </row>
    <row r="743" hidden="1" s="133">
      <c r="B743" s="1" t="n"/>
      <c r="C743" s="1" t="n"/>
      <c r="D743" s="1" t="n"/>
      <c r="E743" s="1" t="n"/>
      <c r="G743" s="1" t="n"/>
      <c r="H743" s="1" t="n"/>
      <c r="I743" s="2" t="n"/>
      <c r="J743" s="2" t="n"/>
      <c r="K743" s="2" t="n"/>
      <c r="L743" s="10" t="n"/>
      <c r="M743" s="73">
        <f>IF(L742&lt;&gt;L743,L743,"")</f>
        <v/>
      </c>
      <c r="O743" s="12" t="n"/>
      <c r="P743" s="11" t="n"/>
      <c r="Q743" s="1" t="n"/>
      <c r="S743" s="14" t="n"/>
      <c r="U743" s="1" t="n"/>
      <c r="V743" s="1" t="n"/>
      <c r="W743" s="1" t="n"/>
      <c r="X743" s="20" t="n"/>
      <c r="Y743" s="22" t="n"/>
      <c r="AA743" s="47" t="n"/>
    </row>
    <row r="744" hidden="1" s="133">
      <c r="B744" s="1" t="n"/>
      <c r="C744" s="1" t="n"/>
      <c r="D744" s="1" t="n"/>
      <c r="E744" s="1" t="n"/>
      <c r="G744" s="1" t="n"/>
      <c r="H744" s="1" t="n"/>
      <c r="I744" s="2" t="n"/>
      <c r="J744" s="2" t="n"/>
      <c r="K744" s="2" t="n"/>
      <c r="L744" s="10" t="n"/>
      <c r="M744" s="73">
        <f>IF(L743&lt;&gt;L744,L744,"")</f>
        <v/>
      </c>
      <c r="O744" s="12" t="n"/>
      <c r="P744" s="11" t="n"/>
      <c r="Q744" s="1" t="n"/>
      <c r="S744" s="14" t="n"/>
      <c r="U744" s="1" t="n"/>
      <c r="V744" s="1" t="n"/>
      <c r="W744" s="1" t="n"/>
      <c r="X744" s="20" t="n"/>
      <c r="Y744" s="22" t="n"/>
      <c r="AA744" s="47" t="n"/>
    </row>
    <row r="745" hidden="1" s="133">
      <c r="B745" s="1" t="n"/>
      <c r="C745" s="1" t="n"/>
      <c r="D745" s="1" t="n"/>
      <c r="E745" s="1" t="n"/>
      <c r="G745" s="1" t="n"/>
      <c r="H745" s="1" t="n"/>
      <c r="I745" s="2" t="n"/>
      <c r="J745" s="2" t="n"/>
      <c r="K745" s="2" t="n"/>
      <c r="L745" s="10" t="n"/>
      <c r="M745" s="73">
        <f>IF(L744&lt;&gt;L745,L745,"")</f>
        <v/>
      </c>
      <c r="O745" s="12" t="n"/>
      <c r="P745" s="11" t="n"/>
      <c r="Q745" s="1" t="n"/>
      <c r="S745" s="14" t="n"/>
      <c r="U745" s="1" t="n"/>
      <c r="V745" s="1" t="n"/>
      <c r="W745" s="1" t="n"/>
      <c r="X745" s="20" t="n"/>
      <c r="Y745" s="22" t="n"/>
      <c r="AA745" s="47" t="n"/>
    </row>
    <row r="746" hidden="1" s="133">
      <c r="B746" s="1" t="n"/>
      <c r="C746" s="1" t="n"/>
      <c r="D746" s="1" t="n"/>
      <c r="E746" s="1" t="n"/>
      <c r="G746" s="1" t="n"/>
      <c r="H746" s="1" t="n"/>
      <c r="I746" s="2" t="n"/>
      <c r="J746" s="2" t="n"/>
      <c r="K746" s="2" t="n"/>
      <c r="L746" s="10" t="n"/>
      <c r="M746" s="73">
        <f>IF(L745&lt;&gt;L746,L746,"")</f>
        <v/>
      </c>
      <c r="O746" s="12" t="n"/>
      <c r="P746" s="11" t="n"/>
      <c r="Q746" s="1" t="n"/>
      <c r="S746" s="14" t="n"/>
      <c r="U746" s="1" t="n"/>
      <c r="V746" s="1" t="n"/>
      <c r="W746" s="1" t="n"/>
      <c r="X746" s="20" t="n"/>
      <c r="Y746" s="22" t="n"/>
      <c r="AA746" s="47" t="n"/>
    </row>
    <row r="747" hidden="1" s="133">
      <c r="B747" s="1" t="n"/>
      <c r="C747" s="1" t="n"/>
      <c r="D747" s="1" t="n"/>
      <c r="E747" s="1" t="n"/>
      <c r="G747" s="1" t="n"/>
      <c r="H747" s="1" t="n"/>
      <c r="I747" s="2" t="n"/>
      <c r="J747" s="2" t="n"/>
      <c r="K747" s="2" t="n"/>
      <c r="L747" s="10" t="n"/>
      <c r="M747" s="73">
        <f>IF(L746&lt;&gt;L747,L747,"")</f>
        <v/>
      </c>
      <c r="O747" s="12" t="n"/>
      <c r="P747" s="11" t="n"/>
      <c r="Q747" s="1" t="n"/>
      <c r="S747" s="14" t="n"/>
      <c r="U747" s="1" t="n"/>
      <c r="V747" s="1" t="n"/>
      <c r="W747" s="1" t="n"/>
      <c r="X747" s="20" t="n"/>
      <c r="Y747" s="22" t="n"/>
      <c r="AA747" s="47" t="n"/>
    </row>
    <row r="748" hidden="1" s="133">
      <c r="B748" s="1" t="n"/>
      <c r="C748" s="1" t="n"/>
      <c r="D748" s="1" t="n"/>
      <c r="E748" s="1" t="n"/>
      <c r="G748" s="1" t="n"/>
      <c r="H748" s="1" t="n"/>
      <c r="I748" s="2" t="n"/>
      <c r="J748" s="2" t="n"/>
      <c r="K748" s="2" t="n"/>
      <c r="L748" s="10" t="n"/>
      <c r="M748" s="73">
        <f>IF(L747&lt;&gt;L748,L748,"")</f>
        <v/>
      </c>
      <c r="O748" s="12" t="n"/>
      <c r="P748" s="11" t="n"/>
      <c r="Q748" s="1" t="n"/>
      <c r="S748" s="14" t="n"/>
      <c r="U748" s="1" t="n"/>
      <c r="V748" s="1" t="n"/>
      <c r="W748" s="1" t="n"/>
      <c r="X748" s="20" t="n"/>
      <c r="Y748" s="22" t="n"/>
      <c r="AA748" s="47" t="n"/>
    </row>
    <row r="749" hidden="1" s="133">
      <c r="B749" s="1" t="n"/>
      <c r="C749" s="1" t="n"/>
      <c r="D749" s="1" t="n"/>
      <c r="E749" s="1" t="n"/>
      <c r="G749" s="1" t="n"/>
      <c r="H749" s="1" t="n"/>
      <c r="I749" s="2" t="n"/>
      <c r="J749" s="2" t="n"/>
      <c r="K749" s="2" t="n"/>
      <c r="L749" s="10" t="n"/>
      <c r="M749" s="73">
        <f>IF(L748&lt;&gt;L749,L749,"")</f>
        <v/>
      </c>
      <c r="O749" s="12" t="n"/>
      <c r="P749" s="11" t="n"/>
      <c r="Q749" s="1" t="n"/>
      <c r="S749" s="14" t="n"/>
      <c r="U749" s="1" t="n"/>
      <c r="V749" s="1" t="n"/>
      <c r="W749" s="1" t="n"/>
      <c r="X749" s="20" t="n"/>
      <c r="Y749" s="22" t="n"/>
      <c r="AA749" s="47" t="n"/>
    </row>
    <row r="750" hidden="1" s="133">
      <c r="B750" s="1" t="n"/>
      <c r="C750" s="1" t="n"/>
      <c r="D750" s="1" t="n"/>
      <c r="E750" s="1" t="n"/>
      <c r="G750" s="1" t="n"/>
      <c r="H750" s="1" t="n"/>
      <c r="I750" s="2" t="n"/>
      <c r="J750" s="2" t="n"/>
      <c r="K750" s="2" t="n"/>
      <c r="L750" s="10" t="n"/>
      <c r="M750" s="73">
        <f>IF(L749&lt;&gt;L750,L750,"")</f>
        <v/>
      </c>
      <c r="O750" s="12" t="n"/>
      <c r="P750" s="11" t="n"/>
      <c r="Q750" s="1" t="n"/>
      <c r="S750" s="14" t="n"/>
      <c r="U750" s="1" t="n"/>
      <c r="V750" s="1" t="n"/>
      <c r="W750" s="1" t="n"/>
      <c r="X750" s="20" t="n"/>
      <c r="Y750" s="22" t="n"/>
      <c r="AA750" s="47" t="n"/>
    </row>
    <row r="751" hidden="1" s="133">
      <c r="B751" s="1" t="n"/>
      <c r="C751" s="1" t="n"/>
      <c r="D751" s="1" t="n"/>
      <c r="E751" s="1" t="n"/>
      <c r="G751" s="1" t="n"/>
      <c r="H751" s="1" t="n"/>
      <c r="I751" s="2" t="n"/>
      <c r="J751" s="2" t="n"/>
      <c r="K751" s="2" t="n"/>
      <c r="L751" s="10" t="n"/>
      <c r="M751" s="73">
        <f>IF(L750&lt;&gt;L751,L751,"")</f>
        <v/>
      </c>
      <c r="O751" s="12" t="n"/>
      <c r="P751" s="11" t="n"/>
      <c r="Q751" s="1" t="n"/>
      <c r="S751" s="14" t="n"/>
      <c r="U751" s="1" t="n"/>
      <c r="V751" s="1" t="n"/>
      <c r="W751" s="1" t="n"/>
      <c r="X751" s="20" t="n"/>
      <c r="Y751" s="22" t="n"/>
      <c r="AA751" s="47" t="n"/>
    </row>
    <row r="752" hidden="1" s="133">
      <c r="B752" s="1" t="n"/>
      <c r="C752" s="1" t="n"/>
      <c r="D752" s="1" t="n"/>
      <c r="E752" s="1" t="n"/>
      <c r="G752" s="1" t="n"/>
      <c r="H752" s="1" t="n"/>
      <c r="I752" s="2" t="n"/>
      <c r="J752" s="2" t="n"/>
      <c r="K752" s="2" t="n"/>
      <c r="L752" s="10" t="n"/>
      <c r="M752" s="73">
        <f>IF(L751&lt;&gt;L752,L752,"")</f>
        <v/>
      </c>
      <c r="O752" s="12" t="n"/>
      <c r="P752" s="11" t="n"/>
      <c r="Q752" s="1" t="n"/>
      <c r="S752" s="14" t="n"/>
      <c r="U752" s="1" t="n"/>
      <c r="V752" s="1" t="n"/>
      <c r="W752" s="1" t="n"/>
      <c r="X752" s="20" t="n"/>
      <c r="Y752" s="22" t="n"/>
      <c r="AA752" s="47" t="n"/>
    </row>
    <row r="753">
      <c r="A753" s="25" t="inlineStr">
        <is>
          <t>Kontroll-Zeile</t>
        </is>
      </c>
      <c r="B753" s="24">
        <f>SUM(B9:B752)</f>
        <v/>
      </c>
      <c r="C753" s="24">
        <f>SUM(C9:C752)</f>
        <v/>
      </c>
      <c r="D753" s="23">
        <f>AVERAGE(D9:D752)</f>
        <v/>
      </c>
      <c r="E753" s="23">
        <f>AVERAGE(E9:E752)</f>
        <v/>
      </c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12.xml><?xml version="1.0" encoding="utf-8"?>
<worksheet xmlns="http://schemas.openxmlformats.org/spreadsheetml/2006/main">
  <sheetPr filterMode="1">
    <outlinePr summaryBelow="0" summaryRight="0"/>
    <pageSetUpPr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A1" sqref="A1:E1"/>
    </sheetView>
  </sheetViews>
  <sheetFormatPr baseColWidth="10" defaultColWidth="9.140625" defaultRowHeight="15"/>
  <cols>
    <col width="18.140625" bestFit="1" customWidth="1" style="133" min="1" max="1"/>
    <col outlineLevel="1" width="20.7109375" customWidth="1" style="133" min="2" max="5"/>
    <col outlineLevel="1" width="2" customWidth="1" style="133" min="6" max="6"/>
    <col outlineLevel="1" width="8.5703125" customWidth="1" style="133" min="7" max="7"/>
    <col outlineLevel="1" width="9.85546875" customWidth="1" style="133" min="8" max="8"/>
    <col outlineLevel="1" width="7.140625" customWidth="1" style="133" min="9" max="11"/>
    <col width="4.140625" bestFit="1" customWidth="1" style="91" min="12" max="12"/>
    <col width="4.140625" customWidth="1" style="91" min="13" max="13"/>
    <col hidden="1" width="2" customWidth="1" style="133" min="14" max="14"/>
    <col width="10.7109375" bestFit="1" customWidth="1" style="133" min="15" max="15"/>
    <col width="12.85546875" bestFit="1" customWidth="1" style="133" min="16" max="16"/>
    <col width="10.5703125" bestFit="1" customWidth="1" style="133" min="17" max="17"/>
    <col width="2" bestFit="1" customWidth="1" style="133" min="18" max="18"/>
    <col width="5.7109375" customWidth="1" style="91" min="19" max="19"/>
    <col collapsed="1" width="4" bestFit="1" customWidth="1" style="133" min="20" max="20"/>
    <col hidden="1" outlineLevel="1" width="24.5703125" customWidth="1" style="133" min="21" max="21"/>
    <col hidden="1" outlineLevel="1" width="17.42578125" customWidth="1" style="133" min="22" max="22"/>
    <col hidden="1" outlineLevel="1" width="19.7109375" customWidth="1" style="133" min="23" max="23"/>
    <col hidden="1" outlineLevel="1" width="9.5703125" customWidth="1" style="133" min="24" max="24"/>
    <col hidden="1" outlineLevel="1" width="7.5703125" customWidth="1" style="133" min="25" max="25"/>
    <col width="4.7109375" customWidth="1" style="133" min="26" max="26"/>
    <col width="4" bestFit="1" customWidth="1" style="133" min="27" max="27"/>
    <col width="18" customWidth="1" style="133" min="28" max="28"/>
    <col width="30.7109375" customWidth="1" style="133" min="29" max="30"/>
    <col width="15.140625" bestFit="1" customWidth="1" style="133" min="31" max="31"/>
    <col width="9.5703125" bestFit="1" customWidth="1" style="133" min="32" max="32"/>
    <col width="5.5703125" bestFit="1" customWidth="1" style="133" min="33" max="33"/>
    <col width="4" bestFit="1" customWidth="1" style="133" min="34" max="34"/>
    <col width="9.140625" customWidth="1" style="133" min="35" max="39"/>
    <col width="9.140625" customWidth="1" style="133" min="40" max="16384"/>
  </cols>
  <sheetData>
    <row r="1" ht="30" customHeight="1" s="133">
      <c r="A1" s="141">
        <f>'Projekt-Daten'!B6 &amp;" / "&amp; 'Projekt-Daten'!B5</f>
        <v/>
      </c>
      <c r="F1" s="5" t="n"/>
      <c r="L1" s="9" t="inlineStr">
        <is>
          <t>..</t>
        </is>
      </c>
      <c r="M1" s="9" t="n"/>
      <c r="P1" s="3" t="n">
        <v>5</v>
      </c>
      <c r="Q1" s="5" t="inlineStr">
        <is>
          <t>#</t>
        </is>
      </c>
      <c r="R1" s="5" t="inlineStr">
        <is>
          <t>#</t>
        </is>
      </c>
      <c r="S1" s="9" t="inlineStr">
        <is>
          <t>#</t>
        </is>
      </c>
      <c r="T1" s="5" t="inlineStr">
        <is>
          <t>###</t>
        </is>
      </c>
      <c r="Z1" s="5" t="inlineStr">
        <is>
          <t>###</t>
        </is>
      </c>
      <c r="AA1" s="54" t="inlineStr">
        <is>
          <t>###</t>
        </is>
      </c>
      <c r="AB1" s="132">
        <f>'Projekt-Daten'!B7 &amp;" / "&amp; 'Projekt-Daten'!B5</f>
        <v/>
      </c>
    </row>
    <row r="2" ht="30" customHeight="1" s="133">
      <c r="A2" s="137">
        <f>'Projekt-Daten'!B22</f>
        <v/>
      </c>
      <c r="N2" s="26" t="n"/>
      <c r="O2" s="27" t="inlineStr">
        <is>
          <t>Trafo
4 / 6 / 8
6 / 8 / 10</t>
        </is>
      </c>
      <c r="P2" s="28" t="inlineStr">
        <is>
          <t>Eingang's
Spannung</t>
        </is>
      </c>
      <c r="Q2" s="7" t="n"/>
      <c r="T2" s="21" t="n"/>
      <c r="U2" s="13" t="inlineStr">
        <is>
          <t>Stunden-
Ansicht</t>
        </is>
      </c>
      <c r="Z2" s="21" t="n"/>
      <c r="AA2" s="47" t="n"/>
      <c r="AB2" s="138">
        <f>LEFT(A2, 103)</f>
        <v/>
      </c>
      <c r="AC2" s="139" t="n"/>
      <c r="AD2" s="139" t="n"/>
      <c r="AE2" s="139" t="n"/>
      <c r="AF2" s="140" t="n"/>
      <c r="AG2" s="48" t="n"/>
    </row>
    <row r="3">
      <c r="B3" s="1" t="n"/>
      <c r="N3" s="26" t="n"/>
      <c r="O3" s="29" t="n">
        <v>426</v>
      </c>
      <c r="P3" s="29">
        <f>O3</f>
        <v/>
      </c>
      <c r="Q3" s="8">
        <f>'Projekt-Daten'!Q3</f>
        <v/>
      </c>
      <c r="AA3" s="47" t="n"/>
      <c r="AB3" s="52" t="n"/>
      <c r="AC3" s="50" t="n"/>
      <c r="AD3" s="50" t="n"/>
      <c r="AE3" s="47" t="n"/>
      <c r="AF3" s="48" t="n"/>
      <c r="AG3" s="48" t="n"/>
    </row>
    <row r="4">
      <c r="B4" s="146" t="inlineStr">
        <is>
          <t>Grundintervall</t>
        </is>
      </c>
      <c r="C4" s="135" t="n"/>
      <c r="D4" s="135" t="n"/>
      <c r="E4" s="135" t="n"/>
      <c r="N4" s="26" t="n">
        <v>1</v>
      </c>
      <c r="O4" s="30">
        <f>'2025_01'!O4</f>
        <v/>
      </c>
      <c r="P4" s="31">
        <f>P$3-((P$3/100)*O4)</f>
        <v/>
      </c>
      <c r="Q4" s="83">
        <f>'Projekt-Daten'!Q4</f>
        <v/>
      </c>
      <c r="AA4" s="47" t="n"/>
      <c r="AB4" s="49">
        <f>"Stufe 1 = "&amp;ROUND(Q4,2)&amp;"%"</f>
        <v/>
      </c>
      <c r="AC4" s="144">
        <f>B4</f>
        <v/>
      </c>
      <c r="AD4" s="145" t="n"/>
      <c r="AE4" s="46" t="n"/>
      <c r="AF4" s="48" t="n"/>
      <c r="AG4" s="48" t="n"/>
      <c r="AI4" s="35">
        <f>Q4</f>
        <v/>
      </c>
    </row>
    <row r="5">
      <c r="B5" s="146" t="inlineStr">
        <is>
          <t>Grundsicht</t>
        </is>
      </c>
      <c r="C5" s="135" t="n"/>
      <c r="D5" s="135" t="n"/>
      <c r="E5" s="135" t="n"/>
      <c r="N5" s="26" t="n">
        <v>2</v>
      </c>
      <c r="O5" s="30">
        <f>'2025_01'!O5</f>
        <v/>
      </c>
      <c r="P5" s="29">
        <f>P$3-((P$3/100)*O5)</f>
        <v/>
      </c>
      <c r="Q5" s="83">
        <f>'Projekt-Daten'!Q5</f>
        <v/>
      </c>
      <c r="AA5" s="47" t="n"/>
      <c r="AB5" s="49">
        <f>"Stufe 2 = "&amp;ROUND(Q5,2)&amp;"%"</f>
        <v/>
      </c>
      <c r="AC5" s="142">
        <f>B5</f>
        <v/>
      </c>
      <c r="AD5" s="143" t="n"/>
      <c r="AE5" s="46" t="n"/>
      <c r="AF5" s="48" t="n"/>
      <c r="AG5" s="48" t="n"/>
      <c r="AI5" s="35">
        <f>Q5</f>
        <v/>
      </c>
    </row>
    <row r="6">
      <c r="B6" t="inlineStr">
        <is>
          <t>Wirkarbeit Summe L1..L3 [PJJ0X0XX_ZU]</t>
        </is>
      </c>
      <c r="C6" t="inlineStr">
        <is>
          <t>Wirkarbeit Summe L1..L3 [PJJ0X0XX_AB]</t>
        </is>
      </c>
      <c r="D6" t="inlineStr">
        <is>
          <t>Spannung L1-L2 [PJJ0X0XX_ZU]</t>
        </is>
      </c>
      <c r="E6" t="inlineStr">
        <is>
          <t>Spannung L1-L2 [PJJ0X0XX_AB]</t>
        </is>
      </c>
      <c r="F6" s="5" t="inlineStr">
        <is>
          <t>#</t>
        </is>
      </c>
      <c r="N6" s="26" t="n">
        <v>3</v>
      </c>
      <c r="O6" s="30">
        <f>'2025_01'!O6</f>
        <v/>
      </c>
      <c r="P6" s="29">
        <f>P$3-((P$3/100)*O6)</f>
        <v/>
      </c>
      <c r="Q6" s="83">
        <f>'Projekt-Daten'!Q6</f>
        <v/>
      </c>
      <c r="X6" t="n">
        <v>0.435</v>
      </c>
      <c r="AA6" s="47" t="n"/>
      <c r="AB6" s="46">
        <f>"Stufe 3 = "&amp;ROUND(Q6,2)&amp;"%"</f>
        <v/>
      </c>
      <c r="AC6" s="51" t="n"/>
      <c r="AD6" s="51" t="n"/>
      <c r="AE6" s="47" t="n"/>
      <c r="AF6" s="48" t="n"/>
      <c r="AG6" s="48" t="n"/>
      <c r="AI6" s="35">
        <f>Q6</f>
        <v/>
      </c>
    </row>
    <row r="7">
      <c r="B7" t="inlineStr">
        <is>
          <t>Wirkverbrauch</t>
        </is>
      </c>
      <c r="C7" t="inlineStr">
        <is>
          <t>Wirkverbrauch</t>
        </is>
      </c>
      <c r="D7" t="inlineStr">
        <is>
          <t>Spannung</t>
        </is>
      </c>
      <c r="E7" t="inlineStr">
        <is>
          <t>Spannung</t>
        </is>
      </c>
      <c r="I7" t="inlineStr">
        <is>
          <t>Stufe 1</t>
        </is>
      </c>
      <c r="J7" t="inlineStr">
        <is>
          <t>Stufe 2</t>
        </is>
      </c>
      <c r="K7" t="inlineStr">
        <is>
          <t>Stufe 3</t>
        </is>
      </c>
      <c r="O7" s="21" t="inlineStr">
        <is>
          <t>kW ohne</t>
        </is>
      </c>
      <c r="P7" s="21" t="inlineStr">
        <is>
          <t>kw gespart</t>
        </is>
      </c>
      <c r="Q7" s="21" t="inlineStr">
        <is>
          <t>Kontroll</t>
        </is>
      </c>
      <c r="S7" s="32" t="inlineStr">
        <is>
          <t>kWh</t>
        </is>
      </c>
      <c r="AA7" s="47" t="n"/>
      <c r="AB7" s="52" t="n"/>
      <c r="AC7" s="50" t="n"/>
      <c r="AD7" s="50" t="n"/>
      <c r="AE7" s="50" t="n"/>
      <c r="AF7" s="55" t="n"/>
      <c r="AG7" s="55" t="n"/>
      <c r="AI7" s="35" t="n"/>
    </row>
    <row r="8" ht="18.75" customHeight="1" s="133" thickBot="1">
      <c r="A8" s="4" t="inlineStr">
        <is>
          <t>Datum Uhrzeit</t>
        </is>
      </c>
      <c r="B8" t="inlineStr">
        <is>
          <t>kWh_ZUG</t>
        </is>
      </c>
      <c r="C8" t="inlineStr">
        <is>
          <t>kWh_ABG</t>
        </is>
      </c>
      <c r="D8" t="inlineStr">
        <is>
          <t>V_ZUG</t>
        </is>
      </c>
      <c r="E8" t="inlineStr">
        <is>
          <t>V_ABG</t>
        </is>
      </c>
      <c r="G8" t="inlineStr">
        <is>
          <t>V-Diff</t>
        </is>
      </c>
      <c r="H8" t="inlineStr">
        <is>
          <t>kW Diff</t>
        </is>
      </c>
      <c r="I8" s="82">
        <f>O4</f>
        <v/>
      </c>
      <c r="J8" s="82">
        <f>O5</f>
        <v/>
      </c>
      <c r="K8" s="82">
        <f>O6</f>
        <v/>
      </c>
      <c r="O8" s="6" t="inlineStr">
        <is>
          <t>eSaver</t>
        </is>
      </c>
      <c r="P8" s="38" t="inlineStr">
        <is>
          <t>mit eSaver</t>
        </is>
      </c>
      <c r="Q8" s="13" t="inlineStr">
        <is>
          <t>Wert</t>
        </is>
      </c>
      <c r="S8" s="15" t="inlineStr">
        <is>
          <t>chk</t>
        </is>
      </c>
      <c r="U8" s="16" t="inlineStr">
        <is>
          <t>Wirkverbrauch [kWh]</t>
        </is>
      </c>
      <c r="V8" s="17" t="inlineStr">
        <is>
          <t>Spannung [V]</t>
        </is>
      </c>
      <c r="W8" s="18" t="inlineStr">
        <is>
          <t>Differenz [kWh]</t>
        </is>
      </c>
      <c r="X8" s="19" t="inlineStr">
        <is>
          <t xml:space="preserve">kg CO2  </t>
        </is>
      </c>
      <c r="Y8" s="33" t="inlineStr">
        <is>
          <t>TS</t>
        </is>
      </c>
      <c r="Z8" s="32" t="inlineStr">
        <is>
          <t>Sel</t>
        </is>
      </c>
      <c r="AA8" s="47" t="n"/>
      <c r="AB8" s="39" t="inlineStr">
        <is>
          <t>Datum</t>
        </is>
      </c>
      <c r="AC8" s="40" t="inlineStr">
        <is>
          <t>Wirkverbrauch [kWh]</t>
        </is>
      </c>
      <c r="AD8" s="41" t="inlineStr">
        <is>
          <t>Spannung [V]</t>
        </is>
      </c>
      <c r="AE8" s="42" t="inlineStr">
        <is>
          <t>Differenz [kWh]</t>
        </is>
      </c>
      <c r="AF8" s="43" t="inlineStr">
        <is>
          <t xml:space="preserve">kg CO2  </t>
        </is>
      </c>
      <c r="AG8" s="56" t="inlineStr">
        <is>
          <t>TS</t>
        </is>
      </c>
      <c r="AH8" s="36" t="inlineStr">
        <is>
          <t>Tag</t>
        </is>
      </c>
    </row>
    <row r="9">
      <c r="A9" s="57" t="inlineStr">
        <is>
          <t>2025-12-01 00:00:00</t>
        </is>
      </c>
      <c r="B9" s="1" t="n">
        <v>0</v>
      </c>
      <c r="C9" s="1" t="n">
        <v>0</v>
      </c>
      <c r="D9" s="1" t="n">
        <v>0</v>
      </c>
      <c r="E9" s="1" t="n">
        <v>0</v>
      </c>
      <c r="G9" s="1">
        <f>D9-E9</f>
        <v/>
      </c>
      <c r="H9" s="1">
        <f>B9-C9</f>
        <v/>
      </c>
      <c r="I9" s="2">
        <f>D9-((D9/100)*I$8)</f>
        <v/>
      </c>
      <c r="J9" s="2">
        <f>D9-((D9/100)*J$8)</f>
        <v/>
      </c>
      <c r="K9" s="2">
        <f>D9-((D9/100)*K$8)</f>
        <v/>
      </c>
      <c r="L9" s="10">
        <f>IF(AND(G9&lt;&gt;"",H9&lt;&gt;""),IF(AND(E9&gt;(I9-P$1),E9&lt;(I9+P$1)),N$4,IF(AND(E9&gt;(J9-P$1),E9&lt;(J9+P$1)),N$5,IF(AND(E9&gt;(K9-P$1),E9&lt;(K9+P$1)),N$6,0))),"")</f>
        <v/>
      </c>
      <c r="M9" s="73">
        <f>IF(L8&lt;&gt;L9,L9,"")</f>
        <v/>
      </c>
      <c r="N9">
        <f>L9</f>
        <v/>
      </c>
      <c r="O9" s="12">
        <f>IF(N9=1,(B9+(B9/(100-Q$4)*Q$4)),IF(N9=2,(B9+(B9/(100-Q$5)*Q$5)),IF(N9=3,(B9+(B9/(100-Q$6)*Q$6)),B9)))</f>
        <v/>
      </c>
      <c r="P9" s="11">
        <f>IF(O9&lt;&gt;"",O9-B9,"")</f>
        <v/>
      </c>
      <c r="Q9" s="1">
        <f>O9-P9</f>
        <v/>
      </c>
      <c r="S9" s="14">
        <f>IF(ROUND(B9,3)=ROUND(Q9,3),"A","B")</f>
        <v/>
      </c>
      <c r="U9" s="1">
        <f>B9</f>
        <v/>
      </c>
      <c r="V9" s="1">
        <f>E9</f>
        <v/>
      </c>
      <c r="W9" s="1">
        <f>P9</f>
        <v/>
      </c>
      <c r="X9" s="20">
        <f>W9*X$6</f>
        <v/>
      </c>
      <c r="Y9" s="22">
        <f>L9</f>
        <v/>
      </c>
      <c r="Z9" s="32" t="inlineStr">
        <is>
          <t>T</t>
        </is>
      </c>
      <c r="AA9" s="47" t="n"/>
      <c r="AB9" s="32">
        <f>A9</f>
        <v/>
      </c>
      <c r="AC9" s="1">
        <f>SUM(U9:U32)</f>
        <v/>
      </c>
      <c r="AD9" s="1">
        <f>AVERAGE(V9:V32)</f>
        <v/>
      </c>
      <c r="AE9" s="1">
        <f>SUM(W9:W32)</f>
        <v/>
      </c>
      <c r="AF9" s="1">
        <f>SUM(X9:X32)</f>
        <v/>
      </c>
      <c r="AG9" s="35">
        <f>AVERAGE(Y9:Y32)</f>
        <v/>
      </c>
      <c r="AH9" s="37">
        <f>DAY(A9)</f>
        <v/>
      </c>
    </row>
    <row r="10" hidden="1" s="133">
      <c r="A10" s="57" t="inlineStr">
        <is>
          <t>2025-12-01 01:00:00</t>
        </is>
      </c>
      <c r="B10" s="1" t="n">
        <v>0</v>
      </c>
      <c r="C10" s="1" t="n">
        <v>0</v>
      </c>
      <c r="D10" s="1" t="n">
        <v>0</v>
      </c>
      <c r="E10" s="1" t="n">
        <v>0</v>
      </c>
      <c r="G10" s="1">
        <f>D10-E10</f>
        <v/>
      </c>
      <c r="H10" s="1">
        <f>B10-C10</f>
        <v/>
      </c>
      <c r="I10" s="2">
        <f>D10-((D10/100)*I$8)</f>
        <v/>
      </c>
      <c r="J10" s="2">
        <f>D10-((D10/100)*J$8)</f>
        <v/>
      </c>
      <c r="K10" s="2">
        <f>D10-((D10/100)*K$8)</f>
        <v/>
      </c>
      <c r="L10" s="10">
        <f>IF(AND(G10&lt;&gt;"",H10&lt;&gt;""),IF(AND(E10&gt;(I10-P$1),E10&lt;(I10+P$1)),N$4,IF(AND(E10&gt;(J10-P$1),E10&lt;(J10+P$1)),N$5,IF(AND(E10&gt;(K10-P$1),E10&lt;(K10+P$1)),N$6,0))),"")</f>
        <v/>
      </c>
      <c r="M10" s="73">
        <f>IF(L9&lt;&gt;L10,L10,"")</f>
        <v/>
      </c>
      <c r="N10">
        <f>L10</f>
        <v/>
      </c>
      <c r="O10" s="12">
        <f>IF(N10=1,(B10+(B10/(100-Q$4)*Q$4)),IF(N10=2,(B10+(B10/(100-Q$5)*Q$5)),IF(N10=3,(B10+(B10/(100-Q$6)*Q$6)),B10)))</f>
        <v/>
      </c>
      <c r="P10" s="11">
        <f>IF(O10&lt;&gt;"",O10-B10,"")</f>
        <v/>
      </c>
      <c r="Q10" s="1">
        <f>O10-P10</f>
        <v/>
      </c>
      <c r="S10" s="14">
        <f>IF(ROUND(B10,3)=ROUND(Q10,3),"A","B")</f>
        <v/>
      </c>
      <c r="U10" s="1">
        <f>B10</f>
        <v/>
      </c>
      <c r="V10" s="1">
        <f>E10</f>
        <v/>
      </c>
      <c r="W10" s="1">
        <f>P10</f>
        <v/>
      </c>
      <c r="X10" s="20">
        <f>W10*X$6</f>
        <v/>
      </c>
      <c r="Y10" s="22">
        <f>L10</f>
        <v/>
      </c>
      <c r="AA10" s="47" t="n"/>
    </row>
    <row r="11" hidden="1" s="133">
      <c r="A11" s="57" t="inlineStr">
        <is>
          <t>2025-12-01 02:00:00</t>
        </is>
      </c>
      <c r="B11" s="1" t="n">
        <v>0</v>
      </c>
      <c r="C11" s="1" t="n">
        <v>0</v>
      </c>
      <c r="D11" s="1" t="n">
        <v>0</v>
      </c>
      <c r="E11" s="1" t="n">
        <v>0</v>
      </c>
      <c r="G11" s="1">
        <f>D11-E11</f>
        <v/>
      </c>
      <c r="H11" s="1">
        <f>B11-C11</f>
        <v/>
      </c>
      <c r="I11" s="2">
        <f>D11-((D11/100)*I$8)</f>
        <v/>
      </c>
      <c r="J11" s="2">
        <f>D11-((D11/100)*J$8)</f>
        <v/>
      </c>
      <c r="K11" s="2">
        <f>D11-((D11/100)*K$8)</f>
        <v/>
      </c>
      <c r="L11" s="10">
        <f>IF(AND(G11&lt;&gt;"",H11&lt;&gt;""),IF(AND(E11&gt;(I11-P$1),E11&lt;(I11+P$1)),N$4,IF(AND(E11&gt;(J11-P$1),E11&lt;(J11+P$1)),N$5,IF(AND(E11&gt;(K11-P$1),E11&lt;(K11+P$1)),N$6,0))),"")</f>
        <v/>
      </c>
      <c r="M11" s="73">
        <f>IF(L10&lt;&gt;L11,L11,"")</f>
        <v/>
      </c>
      <c r="N11">
        <f>L11</f>
        <v/>
      </c>
      <c r="O11" s="12">
        <f>IF(N11=1,(B11+(B11/(100-Q$4)*Q$4)),IF(N11=2,(B11+(B11/(100-Q$5)*Q$5)),IF(N11=3,(B11+(B11/(100-Q$6)*Q$6)),B11)))</f>
        <v/>
      </c>
      <c r="P11" s="11">
        <f>IF(O11&lt;&gt;"",O11-B11,"")</f>
        <v/>
      </c>
      <c r="Q11" s="1">
        <f>O11-P11</f>
        <v/>
      </c>
      <c r="S11" s="14">
        <f>IF(ROUND(B11,3)=ROUND(Q11,3),"A","B")</f>
        <v/>
      </c>
      <c r="U11" s="1">
        <f>B11</f>
        <v/>
      </c>
      <c r="V11" s="1">
        <f>E11</f>
        <v/>
      </c>
      <c r="W11" s="1">
        <f>P11</f>
        <v/>
      </c>
      <c r="X11" s="20">
        <f>W11*X$6</f>
        <v/>
      </c>
      <c r="Y11" s="22">
        <f>L11</f>
        <v/>
      </c>
      <c r="AA11" s="47" t="n"/>
    </row>
    <row r="12" hidden="1" s="133">
      <c r="A12" s="57" t="inlineStr">
        <is>
          <t>2025-12-01 03:00:00</t>
        </is>
      </c>
      <c r="B12" s="1" t="n">
        <v>0</v>
      </c>
      <c r="C12" s="1" t="n">
        <v>0</v>
      </c>
      <c r="D12" s="1" t="n">
        <v>0</v>
      </c>
      <c r="E12" s="1" t="n">
        <v>0</v>
      </c>
      <c r="G12" s="1">
        <f>D12-E12</f>
        <v/>
      </c>
      <c r="H12" s="1">
        <f>B12-C12</f>
        <v/>
      </c>
      <c r="I12" s="2">
        <f>D12-((D12/100)*I$8)</f>
        <v/>
      </c>
      <c r="J12" s="2">
        <f>D12-((D12/100)*J$8)</f>
        <v/>
      </c>
      <c r="K12" s="2">
        <f>D12-((D12/100)*K$8)</f>
        <v/>
      </c>
      <c r="L12" s="10">
        <f>IF(AND(G12&lt;&gt;"",H12&lt;&gt;""),IF(AND(E12&gt;(I12-P$1),E12&lt;(I12+P$1)),N$4,IF(AND(E12&gt;(J12-P$1),E12&lt;(J12+P$1)),N$5,IF(AND(E12&gt;(K12-P$1),E12&lt;(K12+P$1)),N$6,0))),"")</f>
        <v/>
      </c>
      <c r="M12" s="73">
        <f>IF(L11&lt;&gt;L12,L12,"")</f>
        <v/>
      </c>
      <c r="N12">
        <f>L12</f>
        <v/>
      </c>
      <c r="O12" s="12">
        <f>IF(N12=1,(B12+(B12/(100-Q$4)*Q$4)),IF(N12=2,(B12+(B12/(100-Q$5)*Q$5)),IF(N12=3,(B12+(B12/(100-Q$6)*Q$6)),B12)))</f>
        <v/>
      </c>
      <c r="P12" s="11">
        <f>IF(O12&lt;&gt;"",O12-B12,"")</f>
        <v/>
      </c>
      <c r="Q12" s="1">
        <f>O12-P12</f>
        <v/>
      </c>
      <c r="S12" s="14">
        <f>IF(ROUND(B12,3)=ROUND(Q12,3),"A","B")</f>
        <v/>
      </c>
      <c r="U12" s="1">
        <f>B12</f>
        <v/>
      </c>
      <c r="V12" s="1">
        <f>E12</f>
        <v/>
      </c>
      <c r="W12" s="1">
        <f>P12</f>
        <v/>
      </c>
      <c r="X12" s="20">
        <f>W12*X$6</f>
        <v/>
      </c>
      <c r="Y12" s="22">
        <f>L12</f>
        <v/>
      </c>
      <c r="AA12" s="47" t="n"/>
    </row>
    <row r="13" hidden="1" s="133">
      <c r="A13" s="57" t="inlineStr">
        <is>
          <t>2025-12-01 04:00:00</t>
        </is>
      </c>
      <c r="B13" s="1" t="n">
        <v>0</v>
      </c>
      <c r="C13" s="1" t="n">
        <v>0</v>
      </c>
      <c r="D13" s="1" t="n">
        <v>0</v>
      </c>
      <c r="E13" s="1" t="n">
        <v>0</v>
      </c>
      <c r="G13" s="1">
        <f>D13-E13</f>
        <v/>
      </c>
      <c r="H13" s="1">
        <f>B13-C13</f>
        <v/>
      </c>
      <c r="I13" s="2">
        <f>D13-((D13/100)*I$8)</f>
        <v/>
      </c>
      <c r="J13" s="2">
        <f>D13-((D13/100)*J$8)</f>
        <v/>
      </c>
      <c r="K13" s="2">
        <f>D13-((D13/100)*K$8)</f>
        <v/>
      </c>
      <c r="L13" s="10">
        <f>IF(AND(G13&lt;&gt;"",H13&lt;&gt;""),IF(AND(E13&gt;(I13-P$1),E13&lt;(I13+P$1)),N$4,IF(AND(E13&gt;(J13-P$1),E13&lt;(J13+P$1)),N$5,IF(AND(E13&gt;(K13-P$1),E13&lt;(K13+P$1)),N$6,0))),"")</f>
        <v/>
      </c>
      <c r="M13" s="73">
        <f>IF(L12&lt;&gt;L13,L13,"")</f>
        <v/>
      </c>
      <c r="N13">
        <f>L13</f>
        <v/>
      </c>
      <c r="O13" s="12">
        <f>IF(N13=1,(B13+(B13/(100-Q$4)*Q$4)),IF(N13=2,(B13+(B13/(100-Q$5)*Q$5)),IF(N13=3,(B13+(B13/(100-Q$6)*Q$6)),B13)))</f>
        <v/>
      </c>
      <c r="P13" s="11">
        <f>IF(O13&lt;&gt;"",O13-B13,"")</f>
        <v/>
      </c>
      <c r="Q13" s="1">
        <f>O13-P13</f>
        <v/>
      </c>
      <c r="S13" s="14">
        <f>IF(ROUND(B13,3)=ROUND(Q13,3),"A","B")</f>
        <v/>
      </c>
      <c r="U13" s="1">
        <f>B13</f>
        <v/>
      </c>
      <c r="V13" s="1">
        <f>E13</f>
        <v/>
      </c>
      <c r="W13" s="1">
        <f>P13</f>
        <v/>
      </c>
      <c r="X13" s="20">
        <f>W13*X$6</f>
        <v/>
      </c>
      <c r="Y13" s="22">
        <f>L13</f>
        <v/>
      </c>
      <c r="AA13" s="47" t="n"/>
    </row>
    <row r="14" hidden="1" s="133">
      <c r="A14" s="57" t="inlineStr">
        <is>
          <t>2025-12-01 05:00:00</t>
        </is>
      </c>
      <c r="B14" s="1" t="n">
        <v>0</v>
      </c>
      <c r="C14" s="1" t="n">
        <v>0</v>
      </c>
      <c r="D14" s="1" t="n">
        <v>0</v>
      </c>
      <c r="E14" s="1" t="n">
        <v>0</v>
      </c>
      <c r="G14" s="1">
        <f>D14-E14</f>
        <v/>
      </c>
      <c r="H14" s="1">
        <f>B14-C14</f>
        <v/>
      </c>
      <c r="I14" s="2">
        <f>D14-((D14/100)*I$8)</f>
        <v/>
      </c>
      <c r="J14" s="2">
        <f>D14-((D14/100)*J$8)</f>
        <v/>
      </c>
      <c r="K14" s="2">
        <f>D14-((D14/100)*K$8)</f>
        <v/>
      </c>
      <c r="L14" s="10">
        <f>IF(AND(G14&lt;&gt;"",H14&lt;&gt;""),IF(AND(E14&gt;(I14-P$1),E14&lt;(I14+P$1)),N$4,IF(AND(E14&gt;(J14-P$1),E14&lt;(J14+P$1)),N$5,IF(AND(E14&gt;(K14-P$1),E14&lt;(K14+P$1)),N$6,0))),"")</f>
        <v/>
      </c>
      <c r="M14" s="73">
        <f>IF(L13&lt;&gt;L14,L14,"")</f>
        <v/>
      </c>
      <c r="N14">
        <f>L14</f>
        <v/>
      </c>
      <c r="O14" s="12">
        <f>IF(N14=1,(B14+(B14/(100-Q$4)*Q$4)),IF(N14=2,(B14+(B14/(100-Q$5)*Q$5)),IF(N14=3,(B14+(B14/(100-Q$6)*Q$6)),B14)))</f>
        <v/>
      </c>
      <c r="P14" s="11">
        <f>IF(O14&lt;&gt;"",O14-B14,"")</f>
        <v/>
      </c>
      <c r="Q14" s="1">
        <f>O14-P14</f>
        <v/>
      </c>
      <c r="S14" s="14">
        <f>IF(ROUND(B14,3)=ROUND(Q14,3),"A","B")</f>
        <v/>
      </c>
      <c r="U14" s="1">
        <f>B14</f>
        <v/>
      </c>
      <c r="V14" s="1">
        <f>E14</f>
        <v/>
      </c>
      <c r="W14" s="1">
        <f>P14</f>
        <v/>
      </c>
      <c r="X14" s="20">
        <f>W14*X$6</f>
        <v/>
      </c>
      <c r="Y14" s="22">
        <f>L14</f>
        <v/>
      </c>
      <c r="AA14" s="47" t="n"/>
    </row>
    <row r="15" hidden="1" s="133">
      <c r="A15" s="57" t="inlineStr">
        <is>
          <t>2025-12-01 06:00:00</t>
        </is>
      </c>
      <c r="B15" s="1" t="n">
        <v>0</v>
      </c>
      <c r="C15" s="1" t="n">
        <v>0</v>
      </c>
      <c r="D15" s="1" t="n">
        <v>0</v>
      </c>
      <c r="E15" s="1" t="n">
        <v>0</v>
      </c>
      <c r="G15" s="1">
        <f>D15-E15</f>
        <v/>
      </c>
      <c r="H15" s="1">
        <f>B15-C15</f>
        <v/>
      </c>
      <c r="I15" s="2">
        <f>D15-((D15/100)*I$8)</f>
        <v/>
      </c>
      <c r="J15" s="2">
        <f>D15-((D15/100)*J$8)</f>
        <v/>
      </c>
      <c r="K15" s="2">
        <f>D15-((D15/100)*K$8)</f>
        <v/>
      </c>
      <c r="L15" s="10">
        <f>IF(AND(G15&lt;&gt;"",H15&lt;&gt;""),IF(AND(E15&gt;(I15-P$1),E15&lt;(I15+P$1)),N$4,IF(AND(E15&gt;(J15-P$1),E15&lt;(J15+P$1)),N$5,IF(AND(E15&gt;(K15-P$1),E15&lt;(K15+P$1)),N$6,0))),"")</f>
        <v/>
      </c>
      <c r="M15" s="73">
        <f>IF(L14&lt;&gt;L15,L15,"")</f>
        <v/>
      </c>
      <c r="N15">
        <f>L15</f>
        <v/>
      </c>
      <c r="O15" s="12">
        <f>IF(N15=1,(B15+(B15/(100-Q$4)*Q$4)),IF(N15=2,(B15+(B15/(100-Q$5)*Q$5)),IF(N15=3,(B15+(B15/(100-Q$6)*Q$6)),B15)))</f>
        <v/>
      </c>
      <c r="P15" s="11">
        <f>IF(O15&lt;&gt;"",O15-B15,"")</f>
        <v/>
      </c>
      <c r="Q15" s="1">
        <f>O15-P15</f>
        <v/>
      </c>
      <c r="S15" s="14">
        <f>IF(ROUND(B15,3)=ROUND(Q15,3),"A","B")</f>
        <v/>
      </c>
      <c r="U15" s="1">
        <f>B15</f>
        <v/>
      </c>
      <c r="V15" s="1">
        <f>E15</f>
        <v/>
      </c>
      <c r="W15" s="1">
        <f>P15</f>
        <v/>
      </c>
      <c r="X15" s="20">
        <f>W15*X$6</f>
        <v/>
      </c>
      <c r="Y15" s="22">
        <f>L15</f>
        <v/>
      </c>
      <c r="AA15" s="47" t="n"/>
    </row>
    <row r="16" hidden="1" s="133">
      <c r="A16" s="57" t="inlineStr">
        <is>
          <t>2025-12-01 07:00:00</t>
        </is>
      </c>
      <c r="B16" s="1" t="n">
        <v>0</v>
      </c>
      <c r="C16" s="1" t="n">
        <v>0</v>
      </c>
      <c r="D16" s="1" t="n">
        <v>0</v>
      </c>
      <c r="E16" s="1" t="n">
        <v>0</v>
      </c>
      <c r="G16" s="1">
        <f>D16-E16</f>
        <v/>
      </c>
      <c r="H16" s="1">
        <f>B16-C16</f>
        <v/>
      </c>
      <c r="I16" s="2">
        <f>D16-((D16/100)*I$8)</f>
        <v/>
      </c>
      <c r="J16" s="2">
        <f>D16-((D16/100)*J$8)</f>
        <v/>
      </c>
      <c r="K16" s="2">
        <f>D16-((D16/100)*K$8)</f>
        <v/>
      </c>
      <c r="L16" s="10">
        <f>IF(AND(G16&lt;&gt;"",H16&lt;&gt;""),IF(AND(E16&gt;(I16-P$1),E16&lt;(I16+P$1)),N$4,IF(AND(E16&gt;(J16-P$1),E16&lt;(J16+P$1)),N$5,IF(AND(E16&gt;(K16-P$1),E16&lt;(K16+P$1)),N$6,0))),"")</f>
        <v/>
      </c>
      <c r="M16" s="73">
        <f>IF(L15&lt;&gt;L16,L16,"")</f>
        <v/>
      </c>
      <c r="N16">
        <f>L16</f>
        <v/>
      </c>
      <c r="O16" s="12">
        <f>IF(N16=1,(B16+(B16/(100-Q$4)*Q$4)),IF(N16=2,(B16+(B16/(100-Q$5)*Q$5)),IF(N16=3,(B16+(B16/(100-Q$6)*Q$6)),B16)))</f>
        <v/>
      </c>
      <c r="P16" s="11">
        <f>IF(O16&lt;&gt;"",O16-B16,"")</f>
        <v/>
      </c>
      <c r="Q16" s="1">
        <f>O16-P16</f>
        <v/>
      </c>
      <c r="S16" s="14">
        <f>IF(ROUND(B16,3)=ROUND(Q16,3),"A","B")</f>
        <v/>
      </c>
      <c r="U16" s="1">
        <f>B16</f>
        <v/>
      </c>
      <c r="V16" s="1">
        <f>E16</f>
        <v/>
      </c>
      <c r="W16" s="1">
        <f>P16</f>
        <v/>
      </c>
      <c r="X16" s="20">
        <f>W16*X$6</f>
        <v/>
      </c>
      <c r="Y16" s="22">
        <f>L16</f>
        <v/>
      </c>
      <c r="AA16" s="47" t="n"/>
    </row>
    <row r="17" hidden="1" s="133">
      <c r="A17" s="57" t="inlineStr">
        <is>
          <t>2025-12-01 08:00:00</t>
        </is>
      </c>
      <c r="B17" s="1" t="n">
        <v>0</v>
      </c>
      <c r="C17" s="1" t="n">
        <v>0</v>
      </c>
      <c r="D17" s="1" t="n">
        <v>0</v>
      </c>
      <c r="E17" s="1" t="n">
        <v>0</v>
      </c>
      <c r="G17" s="1">
        <f>D17-E17</f>
        <v/>
      </c>
      <c r="H17" s="1">
        <f>B17-C17</f>
        <v/>
      </c>
      <c r="I17" s="2">
        <f>D17-((D17/100)*I$8)</f>
        <v/>
      </c>
      <c r="J17" s="2">
        <f>D17-((D17/100)*J$8)</f>
        <v/>
      </c>
      <c r="K17" s="2">
        <f>D17-((D17/100)*K$8)</f>
        <v/>
      </c>
      <c r="L17" s="10">
        <f>IF(AND(G17&lt;&gt;"",H17&lt;&gt;""),IF(AND(E17&gt;(I17-P$1),E17&lt;(I17+P$1)),N$4,IF(AND(E17&gt;(J17-P$1),E17&lt;(J17+P$1)),N$5,IF(AND(E17&gt;(K17-P$1),E17&lt;(K17+P$1)),N$6,0))),"")</f>
        <v/>
      </c>
      <c r="M17" s="73">
        <f>IF(L16&lt;&gt;L17,L17,"")</f>
        <v/>
      </c>
      <c r="N17">
        <f>L17</f>
        <v/>
      </c>
      <c r="O17" s="12">
        <f>IF(N17=1,(B17+(B17/(100-Q$4)*Q$4)),IF(N17=2,(B17+(B17/(100-Q$5)*Q$5)),IF(N17=3,(B17+(B17/(100-Q$6)*Q$6)),B17)))</f>
        <v/>
      </c>
      <c r="P17" s="11">
        <f>IF(O17&lt;&gt;"",O17-B17,"")</f>
        <v/>
      </c>
      <c r="Q17" s="1">
        <f>O17-P17</f>
        <v/>
      </c>
      <c r="S17" s="14">
        <f>IF(ROUND(B17,3)=ROUND(Q17,3),"A","B")</f>
        <v/>
      </c>
      <c r="U17" s="1">
        <f>B17</f>
        <v/>
      </c>
      <c r="V17" s="1">
        <f>E17</f>
        <v/>
      </c>
      <c r="W17" s="1">
        <f>P17</f>
        <v/>
      </c>
      <c r="X17" s="20">
        <f>W17*X$6</f>
        <v/>
      </c>
      <c r="Y17" s="22">
        <f>L17</f>
        <v/>
      </c>
      <c r="AA17" s="47" t="n"/>
    </row>
    <row r="18" hidden="1" s="133">
      <c r="A18" s="57" t="inlineStr">
        <is>
          <t>2025-12-01 09:00:00</t>
        </is>
      </c>
      <c r="B18" s="1" t="n">
        <v>0</v>
      </c>
      <c r="C18" s="1" t="n">
        <v>0</v>
      </c>
      <c r="D18" s="1" t="n">
        <v>0</v>
      </c>
      <c r="E18" s="1" t="n">
        <v>0</v>
      </c>
      <c r="G18" s="1">
        <f>D18-E18</f>
        <v/>
      </c>
      <c r="H18" s="1">
        <f>B18-C18</f>
        <v/>
      </c>
      <c r="I18" s="2">
        <f>D18-((D18/100)*I$8)</f>
        <v/>
      </c>
      <c r="J18" s="2">
        <f>D18-((D18/100)*J$8)</f>
        <v/>
      </c>
      <c r="K18" s="2">
        <f>D18-((D18/100)*K$8)</f>
        <v/>
      </c>
      <c r="L18" s="10">
        <f>IF(AND(G18&lt;&gt;"",H18&lt;&gt;""),IF(AND(E18&gt;(I18-P$1),E18&lt;(I18+P$1)),N$4,IF(AND(E18&gt;(J18-P$1),E18&lt;(J18+P$1)),N$5,IF(AND(E18&gt;(K18-P$1),E18&lt;(K18+P$1)),N$6,0))),"")</f>
        <v/>
      </c>
      <c r="M18" s="73">
        <f>IF(L17&lt;&gt;L18,L18,"")</f>
        <v/>
      </c>
      <c r="N18">
        <f>L18</f>
        <v/>
      </c>
      <c r="O18" s="12">
        <f>IF(N18=1,(B18+(B18/(100-Q$4)*Q$4)),IF(N18=2,(B18+(B18/(100-Q$5)*Q$5)),IF(N18=3,(B18+(B18/(100-Q$6)*Q$6)),B18)))</f>
        <v/>
      </c>
      <c r="P18" s="11">
        <f>IF(O18&lt;&gt;"",O18-B18,"")</f>
        <v/>
      </c>
      <c r="Q18" s="1">
        <f>O18-P18</f>
        <v/>
      </c>
      <c r="S18" s="14">
        <f>IF(ROUND(B18,3)=ROUND(Q18,3),"A","B")</f>
        <v/>
      </c>
      <c r="U18" s="1">
        <f>B18</f>
        <v/>
      </c>
      <c r="V18" s="1">
        <f>E18</f>
        <v/>
      </c>
      <c r="W18" s="1">
        <f>P18</f>
        <v/>
      </c>
      <c r="X18" s="20">
        <f>W18*X$6</f>
        <v/>
      </c>
      <c r="Y18" s="22">
        <f>L18</f>
        <v/>
      </c>
      <c r="AA18" s="47" t="n"/>
    </row>
    <row r="19" hidden="1" s="133">
      <c r="A19" s="57" t="inlineStr">
        <is>
          <t>2025-12-01 10:00:00</t>
        </is>
      </c>
      <c r="B19" s="1" t="n">
        <v>0</v>
      </c>
      <c r="C19" s="1" t="n">
        <v>0</v>
      </c>
      <c r="D19" s="1" t="n">
        <v>0</v>
      </c>
      <c r="E19" s="1" t="n">
        <v>0</v>
      </c>
      <c r="G19" s="1">
        <f>D19-E19</f>
        <v/>
      </c>
      <c r="H19" s="1">
        <f>B19-C19</f>
        <v/>
      </c>
      <c r="I19" s="2">
        <f>D19-((D19/100)*I$8)</f>
        <v/>
      </c>
      <c r="J19" s="2">
        <f>D19-((D19/100)*J$8)</f>
        <v/>
      </c>
      <c r="K19" s="2">
        <f>D19-((D19/100)*K$8)</f>
        <v/>
      </c>
      <c r="L19" s="10">
        <f>IF(AND(G19&lt;&gt;"",H19&lt;&gt;""),IF(AND(E19&gt;(I19-P$1),E19&lt;(I19+P$1)),N$4,IF(AND(E19&gt;(J19-P$1),E19&lt;(J19+P$1)),N$5,IF(AND(E19&gt;(K19-P$1),E19&lt;(K19+P$1)),N$6,0))),"")</f>
        <v/>
      </c>
      <c r="M19" s="73">
        <f>IF(L18&lt;&gt;L19,L19,"")</f>
        <v/>
      </c>
      <c r="N19">
        <f>L19</f>
        <v/>
      </c>
      <c r="O19" s="12">
        <f>IF(N19=1,(B19+(B19/(100-Q$4)*Q$4)),IF(N19=2,(B19+(B19/(100-Q$5)*Q$5)),IF(N19=3,(B19+(B19/(100-Q$6)*Q$6)),B19)))</f>
        <v/>
      </c>
      <c r="P19" s="11">
        <f>IF(O19&lt;&gt;"",O19-B19,"")</f>
        <v/>
      </c>
      <c r="Q19" s="1">
        <f>O19-P19</f>
        <v/>
      </c>
      <c r="S19" s="14">
        <f>IF(ROUND(B19,3)=ROUND(Q19,3),"A","B")</f>
        <v/>
      </c>
      <c r="U19" s="1">
        <f>B19</f>
        <v/>
      </c>
      <c r="V19" s="1">
        <f>E19</f>
        <v/>
      </c>
      <c r="W19" s="1">
        <f>P19</f>
        <v/>
      </c>
      <c r="X19" s="20">
        <f>W19*X$6</f>
        <v/>
      </c>
      <c r="Y19" s="22">
        <f>L19</f>
        <v/>
      </c>
      <c r="AA19" s="47" t="n"/>
    </row>
    <row r="20" hidden="1" s="133">
      <c r="A20" s="57" t="inlineStr">
        <is>
          <t>2025-12-01 11:00:00</t>
        </is>
      </c>
      <c r="B20" s="1" t="n">
        <v>0</v>
      </c>
      <c r="C20" s="1" t="n">
        <v>0</v>
      </c>
      <c r="D20" s="1" t="n">
        <v>0</v>
      </c>
      <c r="E20" s="1" t="n">
        <v>0</v>
      </c>
      <c r="G20" s="1">
        <f>D20-E20</f>
        <v/>
      </c>
      <c r="H20" s="1">
        <f>B20-C20</f>
        <v/>
      </c>
      <c r="I20" s="2">
        <f>D20-((D20/100)*I$8)</f>
        <v/>
      </c>
      <c r="J20" s="2">
        <f>D20-((D20/100)*J$8)</f>
        <v/>
      </c>
      <c r="K20" s="2">
        <f>D20-((D20/100)*K$8)</f>
        <v/>
      </c>
      <c r="L20" s="10">
        <f>IF(AND(G20&lt;&gt;"",H20&lt;&gt;""),IF(AND(E20&gt;(I20-P$1),E20&lt;(I20+P$1)),N$4,IF(AND(E20&gt;(J20-P$1),E20&lt;(J20+P$1)),N$5,IF(AND(E20&gt;(K20-P$1),E20&lt;(K20+P$1)),N$6,0))),"")</f>
        <v/>
      </c>
      <c r="M20" s="73">
        <f>IF(L19&lt;&gt;L20,L20,"")</f>
        <v/>
      </c>
      <c r="N20">
        <f>L20</f>
        <v/>
      </c>
      <c r="O20" s="12">
        <f>IF(N20=1,(B20+(B20/(100-Q$4)*Q$4)),IF(N20=2,(B20+(B20/(100-Q$5)*Q$5)),IF(N20=3,(B20+(B20/(100-Q$6)*Q$6)),B20)))</f>
        <v/>
      </c>
      <c r="P20" s="11">
        <f>IF(O20&lt;&gt;"",O20-B20,"")</f>
        <v/>
      </c>
      <c r="Q20" s="1">
        <f>O20-P20</f>
        <v/>
      </c>
      <c r="S20" s="14">
        <f>IF(ROUND(B20,3)=ROUND(Q20,3),"A","B")</f>
        <v/>
      </c>
      <c r="U20" s="1">
        <f>B20</f>
        <v/>
      </c>
      <c r="V20" s="1">
        <f>E20</f>
        <v/>
      </c>
      <c r="W20" s="1">
        <f>P20</f>
        <v/>
      </c>
      <c r="X20" s="20">
        <f>W20*X$6</f>
        <v/>
      </c>
      <c r="Y20" s="22">
        <f>L20</f>
        <v/>
      </c>
      <c r="AA20" s="47" t="n"/>
    </row>
    <row r="21" hidden="1" s="133">
      <c r="A21" s="57" t="inlineStr">
        <is>
          <t>2025-12-01 12:00:00</t>
        </is>
      </c>
      <c r="B21" s="1" t="n">
        <v>0</v>
      </c>
      <c r="C21" s="1" t="n">
        <v>0</v>
      </c>
      <c r="D21" s="1" t="n">
        <v>0</v>
      </c>
      <c r="E21" s="1" t="n">
        <v>0</v>
      </c>
      <c r="G21" s="1">
        <f>D21-E21</f>
        <v/>
      </c>
      <c r="H21" s="1">
        <f>B21-C21</f>
        <v/>
      </c>
      <c r="I21" s="2">
        <f>D21-((D21/100)*I$8)</f>
        <v/>
      </c>
      <c r="J21" s="2">
        <f>D21-((D21/100)*J$8)</f>
        <v/>
      </c>
      <c r="K21" s="2">
        <f>D21-((D21/100)*K$8)</f>
        <v/>
      </c>
      <c r="L21" s="10">
        <f>IF(AND(G21&lt;&gt;"",H21&lt;&gt;""),IF(AND(E21&gt;(I21-P$1),E21&lt;(I21+P$1)),N$4,IF(AND(E21&gt;(J21-P$1),E21&lt;(J21+P$1)),N$5,IF(AND(E21&gt;(K21-P$1),E21&lt;(K21+P$1)),N$6,0))),"")</f>
        <v/>
      </c>
      <c r="M21" s="73">
        <f>IF(L20&lt;&gt;L21,L21,"")</f>
        <v/>
      </c>
      <c r="N21">
        <f>L21</f>
        <v/>
      </c>
      <c r="O21" s="12">
        <f>IF(N21=1,(B21+(B21/(100-Q$4)*Q$4)),IF(N21=2,(B21+(B21/(100-Q$5)*Q$5)),IF(N21=3,(B21+(B21/(100-Q$6)*Q$6)),B21)))</f>
        <v/>
      </c>
      <c r="P21" s="11">
        <f>IF(O21&lt;&gt;"",O21-B21,"")</f>
        <v/>
      </c>
      <c r="Q21" s="1">
        <f>O21-P21</f>
        <v/>
      </c>
      <c r="S21" s="14">
        <f>IF(ROUND(B21,3)=ROUND(Q21,3),"A","B")</f>
        <v/>
      </c>
      <c r="U21" s="1">
        <f>B21</f>
        <v/>
      </c>
      <c r="V21" s="1">
        <f>E21</f>
        <v/>
      </c>
      <c r="W21" s="1">
        <f>P21</f>
        <v/>
      </c>
      <c r="X21" s="20">
        <f>W21*X$6</f>
        <v/>
      </c>
      <c r="Y21" s="22">
        <f>L21</f>
        <v/>
      </c>
      <c r="AA21" s="47" t="n"/>
    </row>
    <row r="22" hidden="1" s="133">
      <c r="A22" s="57" t="inlineStr">
        <is>
          <t>2025-12-01 13:00:00</t>
        </is>
      </c>
      <c r="B22" s="1" t="n">
        <v>0</v>
      </c>
      <c r="C22" s="1" t="n">
        <v>0</v>
      </c>
      <c r="D22" s="1" t="n">
        <v>0</v>
      </c>
      <c r="E22" s="1" t="n">
        <v>0</v>
      </c>
      <c r="G22" s="1">
        <f>D22-E22</f>
        <v/>
      </c>
      <c r="H22" s="1">
        <f>B22-C22</f>
        <v/>
      </c>
      <c r="I22" s="2">
        <f>D22-((D22/100)*I$8)</f>
        <v/>
      </c>
      <c r="J22" s="2">
        <f>D22-((D22/100)*J$8)</f>
        <v/>
      </c>
      <c r="K22" s="2">
        <f>D22-((D22/100)*K$8)</f>
        <v/>
      </c>
      <c r="L22" s="10">
        <f>IF(AND(G22&lt;&gt;"",H22&lt;&gt;""),IF(AND(E22&gt;(I22-P$1),E22&lt;(I22+P$1)),N$4,IF(AND(E22&gt;(J22-P$1),E22&lt;(J22+P$1)),N$5,IF(AND(E22&gt;(K22-P$1),E22&lt;(K22+P$1)),N$6,0))),"")</f>
        <v/>
      </c>
      <c r="M22" s="73">
        <f>IF(L21&lt;&gt;L22,L22,"")</f>
        <v/>
      </c>
      <c r="N22">
        <f>L22</f>
        <v/>
      </c>
      <c r="O22" s="12">
        <f>IF(N22=1,(B22+(B22/(100-Q$4)*Q$4)),IF(N22=2,(B22+(B22/(100-Q$5)*Q$5)),IF(N22=3,(B22+(B22/(100-Q$6)*Q$6)),B22)))</f>
        <v/>
      </c>
      <c r="P22" s="11">
        <f>IF(O22&lt;&gt;"",O22-B22,"")</f>
        <v/>
      </c>
      <c r="Q22" s="1">
        <f>O22-P22</f>
        <v/>
      </c>
      <c r="S22" s="14">
        <f>IF(ROUND(B22,3)=ROUND(Q22,3),"A","B")</f>
        <v/>
      </c>
      <c r="U22" s="1">
        <f>B22</f>
        <v/>
      </c>
      <c r="V22" s="1">
        <f>E22</f>
        <v/>
      </c>
      <c r="W22" s="1">
        <f>P22</f>
        <v/>
      </c>
      <c r="X22" s="20">
        <f>W22*X$6</f>
        <v/>
      </c>
      <c r="Y22" s="22">
        <f>L22</f>
        <v/>
      </c>
      <c r="AA22" s="47" t="n"/>
    </row>
    <row r="23" hidden="1" s="133">
      <c r="A23" s="57" t="inlineStr">
        <is>
          <t>2025-12-01 14:00:00</t>
        </is>
      </c>
      <c r="B23" s="1" t="n">
        <v>0</v>
      </c>
      <c r="C23" s="1" t="n">
        <v>0</v>
      </c>
      <c r="D23" s="1" t="n">
        <v>0</v>
      </c>
      <c r="E23" s="1" t="n">
        <v>0</v>
      </c>
      <c r="G23" s="1">
        <f>D23-E23</f>
        <v/>
      </c>
      <c r="H23" s="1">
        <f>B23-C23</f>
        <v/>
      </c>
      <c r="I23" s="2">
        <f>D23-((D23/100)*I$8)</f>
        <v/>
      </c>
      <c r="J23" s="2">
        <f>D23-((D23/100)*J$8)</f>
        <v/>
      </c>
      <c r="K23" s="2">
        <f>D23-((D23/100)*K$8)</f>
        <v/>
      </c>
      <c r="L23" s="10">
        <f>IF(AND(G23&lt;&gt;"",H23&lt;&gt;""),IF(AND(E23&gt;(I23-P$1),E23&lt;(I23+P$1)),N$4,IF(AND(E23&gt;(J23-P$1),E23&lt;(J23+P$1)),N$5,IF(AND(E23&gt;(K23-P$1),E23&lt;(K23+P$1)),N$6,0))),"")</f>
        <v/>
      </c>
      <c r="M23" s="73">
        <f>IF(L22&lt;&gt;L23,L23,"")</f>
        <v/>
      </c>
      <c r="N23">
        <f>L23</f>
        <v/>
      </c>
      <c r="O23" s="12">
        <f>IF(N23=1,(B23+(B23/(100-Q$4)*Q$4)),IF(N23=2,(B23+(B23/(100-Q$5)*Q$5)),IF(N23=3,(B23+(B23/(100-Q$6)*Q$6)),B23)))</f>
        <v/>
      </c>
      <c r="P23" s="11">
        <f>IF(O23&lt;&gt;"",O23-B23,"")</f>
        <v/>
      </c>
      <c r="Q23" s="1">
        <f>O23-P23</f>
        <v/>
      </c>
      <c r="S23" s="14">
        <f>IF(ROUND(B23,3)=ROUND(Q23,3),"A","B")</f>
        <v/>
      </c>
      <c r="U23" s="1">
        <f>B23</f>
        <v/>
      </c>
      <c r="V23" s="1">
        <f>E23</f>
        <v/>
      </c>
      <c r="W23" s="1">
        <f>P23</f>
        <v/>
      </c>
      <c r="X23" s="20">
        <f>W23*X$6</f>
        <v/>
      </c>
      <c r="Y23" s="22">
        <f>L23</f>
        <v/>
      </c>
      <c r="AA23" s="47" t="n"/>
    </row>
    <row r="24" hidden="1" s="133">
      <c r="A24" s="57" t="inlineStr">
        <is>
          <t>2025-12-01 15:00:00</t>
        </is>
      </c>
      <c r="B24" s="1" t="n">
        <v>0</v>
      </c>
      <c r="C24" s="1" t="n">
        <v>0</v>
      </c>
      <c r="D24" s="1" t="n">
        <v>0</v>
      </c>
      <c r="E24" s="1" t="n">
        <v>0</v>
      </c>
      <c r="G24" s="1">
        <f>D24-E24</f>
        <v/>
      </c>
      <c r="H24" s="1">
        <f>B24-C24</f>
        <v/>
      </c>
      <c r="I24" s="2">
        <f>D24-((D24/100)*I$8)</f>
        <v/>
      </c>
      <c r="J24" s="2">
        <f>D24-((D24/100)*J$8)</f>
        <v/>
      </c>
      <c r="K24" s="2">
        <f>D24-((D24/100)*K$8)</f>
        <v/>
      </c>
      <c r="L24" s="10">
        <f>IF(AND(G24&lt;&gt;"",H24&lt;&gt;""),IF(AND(E24&gt;(I24-P$1),E24&lt;(I24+P$1)),N$4,IF(AND(E24&gt;(J24-P$1),E24&lt;(J24+P$1)),N$5,IF(AND(E24&gt;(K24-P$1),E24&lt;(K24+P$1)),N$6,0))),"")</f>
        <v/>
      </c>
      <c r="M24" s="73">
        <f>IF(L23&lt;&gt;L24,L24,"")</f>
        <v/>
      </c>
      <c r="N24">
        <f>L24</f>
        <v/>
      </c>
      <c r="O24" s="12">
        <f>IF(N24=1,(B24+(B24/(100-Q$4)*Q$4)),IF(N24=2,(B24+(B24/(100-Q$5)*Q$5)),IF(N24=3,(B24+(B24/(100-Q$6)*Q$6)),B24)))</f>
        <v/>
      </c>
      <c r="P24" s="11">
        <f>IF(O24&lt;&gt;"",O24-B24,"")</f>
        <v/>
      </c>
      <c r="Q24" s="1">
        <f>O24-P24</f>
        <v/>
      </c>
      <c r="S24" s="14">
        <f>IF(ROUND(B24,3)=ROUND(Q24,3),"A","B")</f>
        <v/>
      </c>
      <c r="U24" s="1">
        <f>B24</f>
        <v/>
      </c>
      <c r="V24" s="1">
        <f>E24</f>
        <v/>
      </c>
      <c r="W24" s="1">
        <f>P24</f>
        <v/>
      </c>
      <c r="X24" s="20">
        <f>W24*X$6</f>
        <v/>
      </c>
      <c r="Y24" s="22">
        <f>L24</f>
        <v/>
      </c>
      <c r="AA24" s="47" t="n"/>
    </row>
    <row r="25" hidden="1" s="133">
      <c r="A25" s="57" t="inlineStr">
        <is>
          <t>2025-12-01 16:00:00</t>
        </is>
      </c>
      <c r="B25" s="1" t="n">
        <v>0</v>
      </c>
      <c r="C25" s="1" t="n">
        <v>0</v>
      </c>
      <c r="D25" s="1" t="n">
        <v>0</v>
      </c>
      <c r="E25" s="1" t="n">
        <v>0</v>
      </c>
      <c r="G25" s="1">
        <f>D25-E25</f>
        <v/>
      </c>
      <c r="H25" s="1">
        <f>B25-C25</f>
        <v/>
      </c>
      <c r="I25" s="2">
        <f>D25-((D25/100)*I$8)</f>
        <v/>
      </c>
      <c r="J25" s="2">
        <f>D25-((D25/100)*J$8)</f>
        <v/>
      </c>
      <c r="K25" s="2">
        <f>D25-((D25/100)*K$8)</f>
        <v/>
      </c>
      <c r="L25" s="10">
        <f>IF(AND(G25&lt;&gt;"",H25&lt;&gt;""),IF(AND(E25&gt;(I25-P$1),E25&lt;(I25+P$1)),N$4,IF(AND(E25&gt;(J25-P$1),E25&lt;(J25+P$1)),N$5,IF(AND(E25&gt;(K25-P$1),E25&lt;(K25+P$1)),N$6,0))),"")</f>
        <v/>
      </c>
      <c r="M25" s="73">
        <f>IF(L24&lt;&gt;L25,L25,"")</f>
        <v/>
      </c>
      <c r="N25">
        <f>L25</f>
        <v/>
      </c>
      <c r="O25" s="12">
        <f>IF(N25=1,(B25+(B25/(100-Q$4)*Q$4)),IF(N25=2,(B25+(B25/(100-Q$5)*Q$5)),IF(N25=3,(B25+(B25/(100-Q$6)*Q$6)),B25)))</f>
        <v/>
      </c>
      <c r="P25" s="11">
        <f>IF(O25&lt;&gt;"",O25-B25,"")</f>
        <v/>
      </c>
      <c r="Q25" s="1">
        <f>O25-P25</f>
        <v/>
      </c>
      <c r="S25" s="14">
        <f>IF(ROUND(B25,3)=ROUND(Q25,3),"A","B")</f>
        <v/>
      </c>
      <c r="U25" s="1">
        <f>B25</f>
        <v/>
      </c>
      <c r="V25" s="1">
        <f>E25</f>
        <v/>
      </c>
      <c r="W25" s="1">
        <f>P25</f>
        <v/>
      </c>
      <c r="X25" s="20">
        <f>W25*X$6</f>
        <v/>
      </c>
      <c r="Y25" s="22">
        <f>L25</f>
        <v/>
      </c>
      <c r="AA25" s="47" t="n"/>
    </row>
    <row r="26" hidden="1" s="133">
      <c r="A26" s="57" t="inlineStr">
        <is>
          <t>2025-12-01 17:00:00</t>
        </is>
      </c>
      <c r="B26" s="1" t="n">
        <v>0</v>
      </c>
      <c r="C26" s="1" t="n">
        <v>0</v>
      </c>
      <c r="D26" s="1" t="n">
        <v>0</v>
      </c>
      <c r="E26" s="1" t="n">
        <v>0</v>
      </c>
      <c r="G26" s="1">
        <f>D26-E26</f>
        <v/>
      </c>
      <c r="H26" s="1">
        <f>B26-C26</f>
        <v/>
      </c>
      <c r="I26" s="2">
        <f>D26-((D26/100)*I$8)</f>
        <v/>
      </c>
      <c r="J26" s="2">
        <f>D26-((D26/100)*J$8)</f>
        <v/>
      </c>
      <c r="K26" s="2">
        <f>D26-((D26/100)*K$8)</f>
        <v/>
      </c>
      <c r="L26" s="10">
        <f>IF(AND(G26&lt;&gt;"",H26&lt;&gt;""),IF(AND(E26&gt;(I26-P$1),E26&lt;(I26+P$1)),N$4,IF(AND(E26&gt;(J26-P$1),E26&lt;(J26+P$1)),N$5,IF(AND(E26&gt;(K26-P$1),E26&lt;(K26+P$1)),N$6,0))),"")</f>
        <v/>
      </c>
      <c r="M26" s="73">
        <f>IF(L25&lt;&gt;L26,L26,"")</f>
        <v/>
      </c>
      <c r="N26">
        <f>L26</f>
        <v/>
      </c>
      <c r="O26" s="12">
        <f>IF(N26=1,(B26+(B26/(100-Q$4)*Q$4)),IF(N26=2,(B26+(B26/(100-Q$5)*Q$5)),IF(N26=3,(B26+(B26/(100-Q$6)*Q$6)),B26)))</f>
        <v/>
      </c>
      <c r="P26" s="11">
        <f>IF(O26&lt;&gt;"",O26-B26,"")</f>
        <v/>
      </c>
      <c r="Q26" s="1">
        <f>O26-P26</f>
        <v/>
      </c>
      <c r="S26" s="14">
        <f>IF(ROUND(B26,3)=ROUND(Q26,3),"A","B")</f>
        <v/>
      </c>
      <c r="U26" s="1">
        <f>B26</f>
        <v/>
      </c>
      <c r="V26" s="1">
        <f>E26</f>
        <v/>
      </c>
      <c r="W26" s="1">
        <f>P26</f>
        <v/>
      </c>
      <c r="X26" s="20">
        <f>W26*X$6</f>
        <v/>
      </c>
      <c r="Y26" s="22">
        <f>L26</f>
        <v/>
      </c>
      <c r="AA26" s="47" t="n"/>
    </row>
    <row r="27" hidden="1" s="133">
      <c r="A27" s="57" t="inlineStr">
        <is>
          <t>2025-12-01 18:00:00</t>
        </is>
      </c>
      <c r="B27" s="1" t="n">
        <v>0</v>
      </c>
      <c r="C27" s="1" t="n">
        <v>0</v>
      </c>
      <c r="D27" s="1" t="n">
        <v>0</v>
      </c>
      <c r="E27" s="1" t="n">
        <v>0</v>
      </c>
      <c r="G27" s="1">
        <f>D27-E27</f>
        <v/>
      </c>
      <c r="H27" s="1">
        <f>B27-C27</f>
        <v/>
      </c>
      <c r="I27" s="2">
        <f>D27-((D27/100)*I$8)</f>
        <v/>
      </c>
      <c r="J27" s="2">
        <f>D27-((D27/100)*J$8)</f>
        <v/>
      </c>
      <c r="K27" s="2">
        <f>D27-((D27/100)*K$8)</f>
        <v/>
      </c>
      <c r="L27" s="10">
        <f>IF(AND(G27&lt;&gt;"",H27&lt;&gt;""),IF(AND(E27&gt;(I27-P$1),E27&lt;(I27+P$1)),N$4,IF(AND(E27&gt;(J27-P$1),E27&lt;(J27+P$1)),N$5,IF(AND(E27&gt;(K27-P$1),E27&lt;(K27+P$1)),N$6,0))),"")</f>
        <v/>
      </c>
      <c r="M27" s="73">
        <f>IF(L26&lt;&gt;L27,L27,"")</f>
        <v/>
      </c>
      <c r="N27">
        <f>L27</f>
        <v/>
      </c>
      <c r="O27" s="12">
        <f>IF(N27=1,(B27+(B27/(100-Q$4)*Q$4)),IF(N27=2,(B27+(B27/(100-Q$5)*Q$5)),IF(N27=3,(B27+(B27/(100-Q$6)*Q$6)),B27)))</f>
        <v/>
      </c>
      <c r="P27" s="11">
        <f>IF(O27&lt;&gt;"",O27-B27,"")</f>
        <v/>
      </c>
      <c r="Q27" s="1">
        <f>O27-P27</f>
        <v/>
      </c>
      <c r="S27" s="14">
        <f>IF(ROUND(B27,3)=ROUND(Q27,3),"A","B")</f>
        <v/>
      </c>
      <c r="U27" s="1">
        <f>B27</f>
        <v/>
      </c>
      <c r="V27" s="1">
        <f>E27</f>
        <v/>
      </c>
      <c r="W27" s="1">
        <f>P27</f>
        <v/>
      </c>
      <c r="X27" s="20">
        <f>W27*X$6</f>
        <v/>
      </c>
      <c r="Y27" s="22">
        <f>L27</f>
        <v/>
      </c>
      <c r="AA27" s="47" t="n"/>
    </row>
    <row r="28" hidden="1" s="133">
      <c r="A28" s="57" t="inlineStr">
        <is>
          <t>2025-12-01 19:00:00</t>
        </is>
      </c>
      <c r="B28" s="1" t="n">
        <v>0</v>
      </c>
      <c r="C28" s="1" t="n">
        <v>0</v>
      </c>
      <c r="D28" s="1" t="n">
        <v>0</v>
      </c>
      <c r="E28" s="1" t="n">
        <v>0</v>
      </c>
      <c r="G28" s="1">
        <f>D28-E28</f>
        <v/>
      </c>
      <c r="H28" s="1">
        <f>B28-C28</f>
        <v/>
      </c>
      <c r="I28" s="2">
        <f>D28-((D28/100)*I$8)</f>
        <v/>
      </c>
      <c r="J28" s="2">
        <f>D28-((D28/100)*J$8)</f>
        <v/>
      </c>
      <c r="K28" s="2">
        <f>D28-((D28/100)*K$8)</f>
        <v/>
      </c>
      <c r="L28" s="10">
        <f>IF(AND(G28&lt;&gt;"",H28&lt;&gt;""),IF(AND(E28&gt;(I28-P$1),E28&lt;(I28+P$1)),N$4,IF(AND(E28&gt;(J28-P$1),E28&lt;(J28+P$1)),N$5,IF(AND(E28&gt;(K28-P$1),E28&lt;(K28+P$1)),N$6,0))),"")</f>
        <v/>
      </c>
      <c r="M28" s="73">
        <f>IF(L27&lt;&gt;L28,L28,"")</f>
        <v/>
      </c>
      <c r="N28">
        <f>L28</f>
        <v/>
      </c>
      <c r="O28" s="12">
        <f>IF(N28=1,(B28+(B28/(100-Q$4)*Q$4)),IF(N28=2,(B28+(B28/(100-Q$5)*Q$5)),IF(N28=3,(B28+(B28/(100-Q$6)*Q$6)),B28)))</f>
        <v/>
      </c>
      <c r="P28" s="11">
        <f>IF(O28&lt;&gt;"",O28-B28,"")</f>
        <v/>
      </c>
      <c r="Q28" s="1">
        <f>O28-P28</f>
        <v/>
      </c>
      <c r="S28" s="14">
        <f>IF(ROUND(B28,3)=ROUND(Q28,3),"A","B")</f>
        <v/>
      </c>
      <c r="U28" s="1">
        <f>B28</f>
        <v/>
      </c>
      <c r="V28" s="1">
        <f>E28</f>
        <v/>
      </c>
      <c r="W28" s="1">
        <f>P28</f>
        <v/>
      </c>
      <c r="X28" s="20">
        <f>W28*X$6</f>
        <v/>
      </c>
      <c r="Y28" s="22">
        <f>L28</f>
        <v/>
      </c>
      <c r="AA28" s="47" t="n"/>
    </row>
    <row r="29" hidden="1" s="133">
      <c r="A29" s="57" t="inlineStr">
        <is>
          <t>2025-12-01 20:00:00</t>
        </is>
      </c>
      <c r="B29" s="1" t="n">
        <v>0</v>
      </c>
      <c r="C29" s="1" t="n">
        <v>0</v>
      </c>
      <c r="D29" s="1" t="n">
        <v>0</v>
      </c>
      <c r="E29" s="1" t="n">
        <v>0</v>
      </c>
      <c r="G29" s="1">
        <f>D29-E29</f>
        <v/>
      </c>
      <c r="H29" s="1">
        <f>B29-C29</f>
        <v/>
      </c>
      <c r="I29" s="2">
        <f>D29-((D29/100)*I$8)</f>
        <v/>
      </c>
      <c r="J29" s="2">
        <f>D29-((D29/100)*J$8)</f>
        <v/>
      </c>
      <c r="K29" s="2">
        <f>D29-((D29/100)*K$8)</f>
        <v/>
      </c>
      <c r="L29" s="10">
        <f>IF(AND(G29&lt;&gt;"",H29&lt;&gt;""),IF(AND(E29&gt;(I29-P$1),E29&lt;(I29+P$1)),N$4,IF(AND(E29&gt;(J29-P$1),E29&lt;(J29+P$1)),N$5,IF(AND(E29&gt;(K29-P$1),E29&lt;(K29+P$1)),N$6,0))),"")</f>
        <v/>
      </c>
      <c r="M29" s="73">
        <f>IF(L28&lt;&gt;L29,L29,"")</f>
        <v/>
      </c>
      <c r="N29">
        <f>L29</f>
        <v/>
      </c>
      <c r="O29" s="12">
        <f>IF(N29=1,(B29+(B29/(100-Q$4)*Q$4)),IF(N29=2,(B29+(B29/(100-Q$5)*Q$5)),IF(N29=3,(B29+(B29/(100-Q$6)*Q$6)),B29)))</f>
        <v/>
      </c>
      <c r="P29" s="11">
        <f>IF(O29&lt;&gt;"",O29-B29,"")</f>
        <v/>
      </c>
      <c r="Q29" s="1">
        <f>O29-P29</f>
        <v/>
      </c>
      <c r="S29" s="14">
        <f>IF(ROUND(B29,3)=ROUND(Q29,3),"A","B")</f>
        <v/>
      </c>
      <c r="U29" s="1">
        <f>B29</f>
        <v/>
      </c>
      <c r="V29" s="1">
        <f>E29</f>
        <v/>
      </c>
      <c r="W29" s="1">
        <f>P29</f>
        <v/>
      </c>
      <c r="X29" s="20">
        <f>W29*X$6</f>
        <v/>
      </c>
      <c r="Y29" s="22">
        <f>L29</f>
        <v/>
      </c>
      <c r="AA29" s="47" t="n"/>
    </row>
    <row r="30" hidden="1" s="133">
      <c r="A30" s="57" t="inlineStr">
        <is>
          <t>2025-12-01 21:00:00</t>
        </is>
      </c>
      <c r="B30" s="1" t="n">
        <v>0</v>
      </c>
      <c r="C30" s="1" t="n">
        <v>0</v>
      </c>
      <c r="D30" s="1" t="n">
        <v>0</v>
      </c>
      <c r="E30" s="1" t="n">
        <v>0</v>
      </c>
      <c r="G30" s="1">
        <f>D30-E30</f>
        <v/>
      </c>
      <c r="H30" s="1">
        <f>B30-C30</f>
        <v/>
      </c>
      <c r="I30" s="2">
        <f>D30-((D30/100)*I$8)</f>
        <v/>
      </c>
      <c r="J30" s="2">
        <f>D30-((D30/100)*J$8)</f>
        <v/>
      </c>
      <c r="K30" s="2">
        <f>D30-((D30/100)*K$8)</f>
        <v/>
      </c>
      <c r="L30" s="10">
        <f>IF(AND(G30&lt;&gt;"",H30&lt;&gt;""),IF(AND(E30&gt;(I30-P$1),E30&lt;(I30+P$1)),N$4,IF(AND(E30&gt;(J30-P$1),E30&lt;(J30+P$1)),N$5,IF(AND(E30&gt;(K30-P$1),E30&lt;(K30+P$1)),N$6,0))),"")</f>
        <v/>
      </c>
      <c r="M30" s="73">
        <f>IF(L29&lt;&gt;L30,L30,"")</f>
        <v/>
      </c>
      <c r="N30">
        <f>L30</f>
        <v/>
      </c>
      <c r="O30" s="12">
        <f>IF(N30=1,(B30+(B30/(100-Q$4)*Q$4)),IF(N30=2,(B30+(B30/(100-Q$5)*Q$5)),IF(N30=3,(B30+(B30/(100-Q$6)*Q$6)),B30)))</f>
        <v/>
      </c>
      <c r="P30" s="11">
        <f>IF(O30&lt;&gt;"",O30-B30,"")</f>
        <v/>
      </c>
      <c r="Q30" s="1">
        <f>O30-P30</f>
        <v/>
      </c>
      <c r="S30" s="14">
        <f>IF(ROUND(B30,3)=ROUND(Q30,3),"A","B")</f>
        <v/>
      </c>
      <c r="U30" s="1">
        <f>B30</f>
        <v/>
      </c>
      <c r="V30" s="1">
        <f>E30</f>
        <v/>
      </c>
      <c r="W30" s="1">
        <f>P30</f>
        <v/>
      </c>
      <c r="X30" s="20">
        <f>W30*X$6</f>
        <v/>
      </c>
      <c r="Y30" s="22">
        <f>L30</f>
        <v/>
      </c>
      <c r="AA30" s="47" t="n"/>
    </row>
    <row r="31" hidden="1" s="133">
      <c r="A31" s="57" t="inlineStr">
        <is>
          <t>2025-12-01 22:00:00</t>
        </is>
      </c>
      <c r="B31" s="1" t="n">
        <v>0</v>
      </c>
      <c r="C31" s="1" t="n">
        <v>0</v>
      </c>
      <c r="D31" s="1" t="n">
        <v>0</v>
      </c>
      <c r="E31" s="1" t="n">
        <v>0</v>
      </c>
      <c r="G31" s="1">
        <f>D31-E31</f>
        <v/>
      </c>
      <c r="H31" s="1">
        <f>B31-C31</f>
        <v/>
      </c>
      <c r="I31" s="2">
        <f>D31-((D31/100)*I$8)</f>
        <v/>
      </c>
      <c r="J31" s="2">
        <f>D31-((D31/100)*J$8)</f>
        <v/>
      </c>
      <c r="K31" s="2">
        <f>D31-((D31/100)*K$8)</f>
        <v/>
      </c>
      <c r="L31" s="10">
        <f>IF(AND(G31&lt;&gt;"",H31&lt;&gt;""),IF(AND(E31&gt;(I31-P$1),E31&lt;(I31+P$1)),N$4,IF(AND(E31&gt;(J31-P$1),E31&lt;(J31+P$1)),N$5,IF(AND(E31&gt;(K31-P$1),E31&lt;(K31+P$1)),N$6,0))),"")</f>
        <v/>
      </c>
      <c r="M31" s="73">
        <f>IF(L30&lt;&gt;L31,L31,"")</f>
        <v/>
      </c>
      <c r="N31">
        <f>L31</f>
        <v/>
      </c>
      <c r="O31" s="12">
        <f>IF(N31=1,(B31+(B31/(100-Q$4)*Q$4)),IF(N31=2,(B31+(B31/(100-Q$5)*Q$5)),IF(N31=3,(B31+(B31/(100-Q$6)*Q$6)),B31)))</f>
        <v/>
      </c>
      <c r="P31" s="11">
        <f>IF(O31&lt;&gt;"",O31-B31,"")</f>
        <v/>
      </c>
      <c r="Q31" s="1">
        <f>O31-P31</f>
        <v/>
      </c>
      <c r="S31" s="14">
        <f>IF(ROUND(B31,3)=ROUND(Q31,3),"A","B")</f>
        <v/>
      </c>
      <c r="U31" s="1">
        <f>B31</f>
        <v/>
      </c>
      <c r="V31" s="1">
        <f>E31</f>
        <v/>
      </c>
      <c r="W31" s="1">
        <f>P31</f>
        <v/>
      </c>
      <c r="X31" s="20">
        <f>W31*X$6</f>
        <v/>
      </c>
      <c r="Y31" s="22">
        <f>L31</f>
        <v/>
      </c>
      <c r="AA31" s="47" t="n"/>
    </row>
    <row r="32" hidden="1" s="133">
      <c r="A32" s="57" t="inlineStr">
        <is>
          <t>2025-12-01 23:00:00</t>
        </is>
      </c>
      <c r="B32" s="1" t="n">
        <v>0</v>
      </c>
      <c r="C32" s="1" t="n">
        <v>0</v>
      </c>
      <c r="D32" s="1" t="n">
        <v>0</v>
      </c>
      <c r="E32" s="1" t="n">
        <v>0</v>
      </c>
      <c r="G32" s="1">
        <f>D32-E32</f>
        <v/>
      </c>
      <c r="H32" s="1">
        <f>B32-C32</f>
        <v/>
      </c>
      <c r="I32" s="2">
        <f>D32-((D32/100)*I$8)</f>
        <v/>
      </c>
      <c r="J32" s="2">
        <f>D32-((D32/100)*J$8)</f>
        <v/>
      </c>
      <c r="K32" s="2">
        <f>D32-((D32/100)*K$8)</f>
        <v/>
      </c>
      <c r="L32" s="10">
        <f>IF(AND(G32&lt;&gt;"",H32&lt;&gt;""),IF(AND(E32&gt;(I32-P$1),E32&lt;(I32+P$1)),N$4,IF(AND(E32&gt;(J32-P$1),E32&lt;(J32+P$1)),N$5,IF(AND(E32&gt;(K32-P$1),E32&lt;(K32+P$1)),N$6,0))),"")</f>
        <v/>
      </c>
      <c r="M32" s="73">
        <f>IF(L31&lt;&gt;L32,L32,"")</f>
        <v/>
      </c>
      <c r="N32">
        <f>L32</f>
        <v/>
      </c>
      <c r="O32" s="12">
        <f>IF(N32=1,(B32+(B32/(100-Q$4)*Q$4)),IF(N32=2,(B32+(B32/(100-Q$5)*Q$5)),IF(N32=3,(B32+(B32/(100-Q$6)*Q$6)),B32)))</f>
        <v/>
      </c>
      <c r="P32" s="11">
        <f>IF(O32&lt;&gt;"",O32-B32,"")</f>
        <v/>
      </c>
      <c r="Q32" s="1">
        <f>O32-P32</f>
        <v/>
      </c>
      <c r="S32" s="14">
        <f>IF(ROUND(B32,3)=ROUND(Q32,3),"A","B")</f>
        <v/>
      </c>
      <c r="U32" s="1">
        <f>B32</f>
        <v/>
      </c>
      <c r="V32" s="1">
        <f>E32</f>
        <v/>
      </c>
      <c r="W32" s="1">
        <f>P32</f>
        <v/>
      </c>
      <c r="X32" s="20">
        <f>W32*X$6</f>
        <v/>
      </c>
      <c r="Y32" s="22">
        <f>L32</f>
        <v/>
      </c>
      <c r="AA32" s="47" t="n"/>
    </row>
    <row r="33">
      <c r="A33" s="57" t="inlineStr">
        <is>
          <t>2025-12-02 00:00:00</t>
        </is>
      </c>
      <c r="B33" s="1" t="n">
        <v>0</v>
      </c>
      <c r="C33" s="1" t="n">
        <v>0</v>
      </c>
      <c r="D33" s="1" t="n">
        <v>0</v>
      </c>
      <c r="E33" s="1" t="n">
        <v>0</v>
      </c>
      <c r="G33" s="1">
        <f>D33-E33</f>
        <v/>
      </c>
      <c r="H33" s="1">
        <f>B33-C33</f>
        <v/>
      </c>
      <c r="I33" s="2">
        <f>D33-((D33/100)*I$8)</f>
        <v/>
      </c>
      <c r="J33" s="2">
        <f>D33-((D33/100)*J$8)</f>
        <v/>
      </c>
      <c r="K33" s="2">
        <f>D33-((D33/100)*K$8)</f>
        <v/>
      </c>
      <c r="L33" s="10">
        <f>IF(AND(G33&lt;&gt;"",H33&lt;&gt;""),IF(AND(E33&gt;(I33-P$1),E33&lt;(I33+P$1)),N$4,IF(AND(E33&gt;(J33-P$1),E33&lt;(J33+P$1)),N$5,IF(AND(E33&gt;(K33-P$1),E33&lt;(K33+P$1)),N$6,0))),"")</f>
        <v/>
      </c>
      <c r="M33" s="73">
        <f>IF(L32&lt;&gt;L33,L33,"")</f>
        <v/>
      </c>
      <c r="N33">
        <f>L33</f>
        <v/>
      </c>
      <c r="O33" s="12">
        <f>IF(N33=1,(B33+(B33/(100-Q$4)*Q$4)),IF(N33=2,(B33+(B33/(100-Q$5)*Q$5)),IF(N33=3,(B33+(B33/(100-Q$6)*Q$6)),B33)))</f>
        <v/>
      </c>
      <c r="P33" s="11">
        <f>IF(O33&lt;&gt;"",O33-B33,"")</f>
        <v/>
      </c>
      <c r="Q33" s="1">
        <f>O33-P33</f>
        <v/>
      </c>
      <c r="S33" s="14">
        <f>IF(ROUND(B33,3)=ROUND(Q33,3),"A","B")</f>
        <v/>
      </c>
      <c r="U33" s="1">
        <f>B33</f>
        <v/>
      </c>
      <c r="V33" s="1">
        <f>E33</f>
        <v/>
      </c>
      <c r="W33" s="1">
        <f>P33</f>
        <v/>
      </c>
      <c r="X33" s="20">
        <f>W33*X$6</f>
        <v/>
      </c>
      <c r="Y33" s="22">
        <f>L33</f>
        <v/>
      </c>
      <c r="Z33" s="32" t="inlineStr">
        <is>
          <t>T</t>
        </is>
      </c>
      <c r="AA33" s="47" t="n"/>
      <c r="AB33" s="32">
        <f>A33</f>
        <v/>
      </c>
      <c r="AC33" s="1">
        <f>SUM(U33:U56)</f>
        <v/>
      </c>
      <c r="AD33" s="1">
        <f>AVERAGE(V33:V56)</f>
        <v/>
      </c>
      <c r="AE33" s="1">
        <f>SUM(W33:W56)</f>
        <v/>
      </c>
      <c r="AF33" s="1">
        <f>SUM(X33:X56)</f>
        <v/>
      </c>
      <c r="AG33" s="35">
        <f>AVERAGE(Y33:Y56)</f>
        <v/>
      </c>
      <c r="AH33" s="37">
        <f>DAY(A33)</f>
        <v/>
      </c>
    </row>
    <row r="34" hidden="1" s="133">
      <c r="A34" s="57" t="inlineStr">
        <is>
          <t>2025-12-02 01:00:00</t>
        </is>
      </c>
      <c r="B34" s="1" t="n">
        <v>0</v>
      </c>
      <c r="C34" s="1" t="n">
        <v>0</v>
      </c>
      <c r="D34" s="1" t="n">
        <v>0</v>
      </c>
      <c r="E34" s="1" t="n">
        <v>0</v>
      </c>
      <c r="G34" s="1">
        <f>D34-E34</f>
        <v/>
      </c>
      <c r="H34" s="1">
        <f>B34-C34</f>
        <v/>
      </c>
      <c r="I34" s="2">
        <f>D34-((D34/100)*I$8)</f>
        <v/>
      </c>
      <c r="J34" s="2">
        <f>D34-((D34/100)*J$8)</f>
        <v/>
      </c>
      <c r="K34" s="2">
        <f>D34-((D34/100)*K$8)</f>
        <v/>
      </c>
      <c r="L34" s="10">
        <f>IF(AND(G34&lt;&gt;"",H34&lt;&gt;""),IF(AND(E34&gt;(I34-P$1),E34&lt;(I34+P$1)),N$4,IF(AND(E34&gt;(J34-P$1),E34&lt;(J34+P$1)),N$5,IF(AND(E34&gt;(K34-P$1),E34&lt;(K34+P$1)),N$6,0))),"")</f>
        <v/>
      </c>
      <c r="M34" s="73">
        <f>IF(L33&lt;&gt;L34,L34,"")</f>
        <v/>
      </c>
      <c r="N34">
        <f>L34</f>
        <v/>
      </c>
      <c r="O34" s="12">
        <f>IF(N34=1,(B34+(B34/(100-Q$4)*Q$4)),IF(N34=2,(B34+(B34/(100-Q$5)*Q$5)),IF(N34=3,(B34+(B34/(100-Q$6)*Q$6)),B34)))</f>
        <v/>
      </c>
      <c r="P34" s="11">
        <f>IF(O34&lt;&gt;"",O34-B34,"")</f>
        <v/>
      </c>
      <c r="Q34" s="1">
        <f>O34-P34</f>
        <v/>
      </c>
      <c r="S34" s="14">
        <f>IF(ROUND(B34,3)=ROUND(Q34,3),"A","B")</f>
        <v/>
      </c>
      <c r="U34" s="1">
        <f>B34</f>
        <v/>
      </c>
      <c r="V34" s="1">
        <f>E34</f>
        <v/>
      </c>
      <c r="W34" s="1">
        <f>P34</f>
        <v/>
      </c>
      <c r="X34" s="20">
        <f>W34*X$6</f>
        <v/>
      </c>
      <c r="Y34" s="22">
        <f>L34</f>
        <v/>
      </c>
      <c r="AA34" s="47" t="n"/>
    </row>
    <row r="35" hidden="1" s="133">
      <c r="A35" s="57" t="inlineStr">
        <is>
          <t>2025-12-02 02:00:00</t>
        </is>
      </c>
      <c r="B35" s="1" t="n">
        <v>0</v>
      </c>
      <c r="C35" s="1" t="n">
        <v>0</v>
      </c>
      <c r="D35" s="1" t="n">
        <v>0</v>
      </c>
      <c r="E35" s="1" t="n">
        <v>0</v>
      </c>
      <c r="G35" s="1">
        <f>D35-E35</f>
        <v/>
      </c>
      <c r="H35" s="1">
        <f>B35-C35</f>
        <v/>
      </c>
      <c r="I35" s="2">
        <f>D35-((D35/100)*I$8)</f>
        <v/>
      </c>
      <c r="J35" s="2">
        <f>D35-((D35/100)*J$8)</f>
        <v/>
      </c>
      <c r="K35" s="2">
        <f>D35-((D35/100)*K$8)</f>
        <v/>
      </c>
      <c r="L35" s="10">
        <f>IF(AND(G35&lt;&gt;"",H35&lt;&gt;""),IF(AND(E35&gt;(I35-P$1),E35&lt;(I35+P$1)),N$4,IF(AND(E35&gt;(J35-P$1),E35&lt;(J35+P$1)),N$5,IF(AND(E35&gt;(K35-P$1),E35&lt;(K35+P$1)),N$6,0))),"")</f>
        <v/>
      </c>
      <c r="M35" s="73">
        <f>IF(L34&lt;&gt;L35,L35,"")</f>
        <v/>
      </c>
      <c r="N35">
        <f>L35</f>
        <v/>
      </c>
      <c r="O35" s="12">
        <f>IF(N35=1,(B35+(B35/(100-Q$4)*Q$4)),IF(N35=2,(B35+(B35/(100-Q$5)*Q$5)),IF(N35=3,(B35+(B35/(100-Q$6)*Q$6)),B35)))</f>
        <v/>
      </c>
      <c r="P35" s="11">
        <f>IF(O35&lt;&gt;"",O35-B35,"")</f>
        <v/>
      </c>
      <c r="Q35" s="1">
        <f>O35-P35</f>
        <v/>
      </c>
      <c r="S35" s="14">
        <f>IF(ROUND(B35,3)=ROUND(Q35,3),"A","B")</f>
        <v/>
      </c>
      <c r="U35" s="1">
        <f>B35</f>
        <v/>
      </c>
      <c r="V35" s="1">
        <f>E35</f>
        <v/>
      </c>
      <c r="W35" s="1">
        <f>P35</f>
        <v/>
      </c>
      <c r="X35" s="20">
        <f>W35*X$6</f>
        <v/>
      </c>
      <c r="Y35" s="22">
        <f>L35</f>
        <v/>
      </c>
      <c r="AA35" s="47" t="n"/>
    </row>
    <row r="36" hidden="1" s="133">
      <c r="A36" s="57" t="inlineStr">
        <is>
          <t>2025-12-02 03:00:00</t>
        </is>
      </c>
      <c r="B36" s="1" t="n">
        <v>0</v>
      </c>
      <c r="C36" s="1" t="n">
        <v>0</v>
      </c>
      <c r="D36" s="1" t="n">
        <v>0</v>
      </c>
      <c r="E36" s="1" t="n">
        <v>0</v>
      </c>
      <c r="G36" s="1">
        <f>D36-E36</f>
        <v/>
      </c>
      <c r="H36" s="1">
        <f>B36-C36</f>
        <v/>
      </c>
      <c r="I36" s="2">
        <f>D36-((D36/100)*I$8)</f>
        <v/>
      </c>
      <c r="J36" s="2">
        <f>D36-((D36/100)*J$8)</f>
        <v/>
      </c>
      <c r="K36" s="2">
        <f>D36-((D36/100)*K$8)</f>
        <v/>
      </c>
      <c r="L36" s="10">
        <f>IF(AND(G36&lt;&gt;"",H36&lt;&gt;""),IF(AND(E36&gt;(I36-P$1),E36&lt;(I36+P$1)),N$4,IF(AND(E36&gt;(J36-P$1),E36&lt;(J36+P$1)),N$5,IF(AND(E36&gt;(K36-P$1),E36&lt;(K36+P$1)),N$6,0))),"")</f>
        <v/>
      </c>
      <c r="M36" s="73">
        <f>IF(L35&lt;&gt;L36,L36,"")</f>
        <v/>
      </c>
      <c r="N36">
        <f>L36</f>
        <v/>
      </c>
      <c r="O36" s="12">
        <f>IF(N36=1,(B36+(B36/(100-Q$4)*Q$4)),IF(N36=2,(B36+(B36/(100-Q$5)*Q$5)),IF(N36=3,(B36+(B36/(100-Q$6)*Q$6)),B36)))</f>
        <v/>
      </c>
      <c r="P36" s="11">
        <f>IF(O36&lt;&gt;"",O36-B36,"")</f>
        <v/>
      </c>
      <c r="Q36" s="1">
        <f>O36-P36</f>
        <v/>
      </c>
      <c r="S36" s="14">
        <f>IF(ROUND(B36,3)=ROUND(Q36,3),"A","B")</f>
        <v/>
      </c>
      <c r="U36" s="1">
        <f>B36</f>
        <v/>
      </c>
      <c r="V36" s="1">
        <f>E36</f>
        <v/>
      </c>
      <c r="W36" s="1">
        <f>P36</f>
        <v/>
      </c>
      <c r="X36" s="20">
        <f>W36*X$6</f>
        <v/>
      </c>
      <c r="Y36" s="22">
        <f>L36</f>
        <v/>
      </c>
      <c r="AA36" s="47" t="n"/>
    </row>
    <row r="37" hidden="1" s="133">
      <c r="A37" s="57" t="inlineStr">
        <is>
          <t>2025-12-02 04:00:00</t>
        </is>
      </c>
      <c r="B37" s="1" t="n">
        <v>0</v>
      </c>
      <c r="C37" s="1" t="n">
        <v>0</v>
      </c>
      <c r="D37" s="1" t="n">
        <v>0</v>
      </c>
      <c r="E37" s="1" t="n">
        <v>0</v>
      </c>
      <c r="G37" s="1">
        <f>D37-E37</f>
        <v/>
      </c>
      <c r="H37" s="1">
        <f>B37-C37</f>
        <v/>
      </c>
      <c r="I37" s="2">
        <f>D37-((D37/100)*I$8)</f>
        <v/>
      </c>
      <c r="J37" s="2">
        <f>D37-((D37/100)*J$8)</f>
        <v/>
      </c>
      <c r="K37" s="2">
        <f>D37-((D37/100)*K$8)</f>
        <v/>
      </c>
      <c r="L37" s="10">
        <f>IF(AND(G37&lt;&gt;"",H37&lt;&gt;""),IF(AND(E37&gt;(I37-P$1),E37&lt;(I37+P$1)),N$4,IF(AND(E37&gt;(J37-P$1),E37&lt;(J37+P$1)),N$5,IF(AND(E37&gt;(K37-P$1),E37&lt;(K37+P$1)),N$6,0))),"")</f>
        <v/>
      </c>
      <c r="M37" s="73">
        <f>IF(L36&lt;&gt;L37,L37,"")</f>
        <v/>
      </c>
      <c r="N37">
        <f>L37</f>
        <v/>
      </c>
      <c r="O37" s="12">
        <f>IF(N37=1,(B37+(B37/(100-Q$4)*Q$4)),IF(N37=2,(B37+(B37/(100-Q$5)*Q$5)),IF(N37=3,(B37+(B37/(100-Q$6)*Q$6)),B37)))</f>
        <v/>
      </c>
      <c r="P37" s="11">
        <f>IF(O37&lt;&gt;"",O37-B37,"")</f>
        <v/>
      </c>
      <c r="Q37" s="1">
        <f>O37-P37</f>
        <v/>
      </c>
      <c r="S37" s="14">
        <f>IF(ROUND(B37,3)=ROUND(Q37,3),"A","B")</f>
        <v/>
      </c>
      <c r="U37" s="1">
        <f>B37</f>
        <v/>
      </c>
      <c r="V37" s="1">
        <f>E37</f>
        <v/>
      </c>
      <c r="W37" s="1">
        <f>P37</f>
        <v/>
      </c>
      <c r="X37" s="20">
        <f>W37*X$6</f>
        <v/>
      </c>
      <c r="Y37" s="22">
        <f>L37</f>
        <v/>
      </c>
      <c r="AA37" s="47" t="n"/>
    </row>
    <row r="38" hidden="1" s="133">
      <c r="A38" s="57" t="inlineStr">
        <is>
          <t>2025-12-02 05:00:00</t>
        </is>
      </c>
      <c r="B38" s="1" t="n">
        <v>0</v>
      </c>
      <c r="C38" s="1" t="n">
        <v>0</v>
      </c>
      <c r="D38" s="1" t="n">
        <v>0</v>
      </c>
      <c r="E38" s="1" t="n">
        <v>0</v>
      </c>
      <c r="G38" s="1">
        <f>D38-E38</f>
        <v/>
      </c>
      <c r="H38" s="1">
        <f>B38-C38</f>
        <v/>
      </c>
      <c r="I38" s="2">
        <f>D38-((D38/100)*I$8)</f>
        <v/>
      </c>
      <c r="J38" s="2">
        <f>D38-((D38/100)*J$8)</f>
        <v/>
      </c>
      <c r="K38" s="2">
        <f>D38-((D38/100)*K$8)</f>
        <v/>
      </c>
      <c r="L38" s="10">
        <f>IF(AND(G38&lt;&gt;"",H38&lt;&gt;""),IF(AND(E38&gt;(I38-P$1),E38&lt;(I38+P$1)),N$4,IF(AND(E38&gt;(J38-P$1),E38&lt;(J38+P$1)),N$5,IF(AND(E38&gt;(K38-P$1),E38&lt;(K38+P$1)),N$6,0))),"")</f>
        <v/>
      </c>
      <c r="M38" s="73">
        <f>IF(L37&lt;&gt;L38,L38,"")</f>
        <v/>
      </c>
      <c r="N38">
        <f>L38</f>
        <v/>
      </c>
      <c r="O38" s="12">
        <f>IF(N38=1,(B38+(B38/(100-Q$4)*Q$4)),IF(N38=2,(B38+(B38/(100-Q$5)*Q$5)),IF(N38=3,(B38+(B38/(100-Q$6)*Q$6)),B38)))</f>
        <v/>
      </c>
      <c r="P38" s="11">
        <f>IF(O38&lt;&gt;"",O38-B38,"")</f>
        <v/>
      </c>
      <c r="Q38" s="1">
        <f>O38-P38</f>
        <v/>
      </c>
      <c r="S38" s="14">
        <f>IF(ROUND(B38,3)=ROUND(Q38,3),"A","B")</f>
        <v/>
      </c>
      <c r="U38" s="1">
        <f>B38</f>
        <v/>
      </c>
      <c r="V38" s="1">
        <f>E38</f>
        <v/>
      </c>
      <c r="W38" s="1">
        <f>P38</f>
        <v/>
      </c>
      <c r="X38" s="20">
        <f>W38*X$6</f>
        <v/>
      </c>
      <c r="Y38" s="22">
        <f>L38</f>
        <v/>
      </c>
      <c r="AA38" s="47" t="n"/>
    </row>
    <row r="39" hidden="1" s="133">
      <c r="A39" s="57" t="inlineStr">
        <is>
          <t>2025-12-02 06:00:00</t>
        </is>
      </c>
      <c r="B39" s="1" t="n">
        <v>0</v>
      </c>
      <c r="C39" s="1" t="n">
        <v>0</v>
      </c>
      <c r="D39" s="1" t="n">
        <v>0</v>
      </c>
      <c r="E39" s="1" t="n">
        <v>0</v>
      </c>
      <c r="G39" s="1">
        <f>D39-E39</f>
        <v/>
      </c>
      <c r="H39" s="1">
        <f>B39-C39</f>
        <v/>
      </c>
      <c r="I39" s="2">
        <f>D39-((D39/100)*I$8)</f>
        <v/>
      </c>
      <c r="J39" s="2">
        <f>D39-((D39/100)*J$8)</f>
        <v/>
      </c>
      <c r="K39" s="2">
        <f>D39-((D39/100)*K$8)</f>
        <v/>
      </c>
      <c r="L39" s="10">
        <f>IF(AND(G39&lt;&gt;"",H39&lt;&gt;""),IF(AND(E39&gt;(I39-P$1),E39&lt;(I39+P$1)),N$4,IF(AND(E39&gt;(J39-P$1),E39&lt;(J39+P$1)),N$5,IF(AND(E39&gt;(K39-P$1),E39&lt;(K39+P$1)),N$6,0))),"")</f>
        <v/>
      </c>
      <c r="M39" s="73">
        <f>IF(L38&lt;&gt;L39,L39,"")</f>
        <v/>
      </c>
      <c r="N39">
        <f>L39</f>
        <v/>
      </c>
      <c r="O39" s="12">
        <f>IF(N39=1,(B39+(B39/(100-Q$4)*Q$4)),IF(N39=2,(B39+(B39/(100-Q$5)*Q$5)),IF(N39=3,(B39+(B39/(100-Q$6)*Q$6)),B39)))</f>
        <v/>
      </c>
      <c r="P39" s="11">
        <f>IF(O39&lt;&gt;"",O39-B39,"")</f>
        <v/>
      </c>
      <c r="Q39" s="1">
        <f>O39-P39</f>
        <v/>
      </c>
      <c r="S39" s="14">
        <f>IF(ROUND(B39,3)=ROUND(Q39,3),"A","B")</f>
        <v/>
      </c>
      <c r="U39" s="1">
        <f>B39</f>
        <v/>
      </c>
      <c r="V39" s="1">
        <f>E39</f>
        <v/>
      </c>
      <c r="W39" s="1">
        <f>P39</f>
        <v/>
      </c>
      <c r="X39" s="20">
        <f>W39*X$6</f>
        <v/>
      </c>
      <c r="Y39" s="22">
        <f>L39</f>
        <v/>
      </c>
      <c r="AA39" s="47" t="n"/>
    </row>
    <row r="40" hidden="1" s="133">
      <c r="A40" s="57" t="inlineStr">
        <is>
          <t>2025-12-02 07:00:00</t>
        </is>
      </c>
      <c r="B40" s="1" t="n">
        <v>0</v>
      </c>
      <c r="C40" s="1" t="n">
        <v>0</v>
      </c>
      <c r="D40" s="1" t="n">
        <v>0</v>
      </c>
      <c r="E40" s="1" t="n">
        <v>0</v>
      </c>
      <c r="G40" s="1">
        <f>D40-E40</f>
        <v/>
      </c>
      <c r="H40" s="1">
        <f>B40-C40</f>
        <v/>
      </c>
      <c r="I40" s="2">
        <f>D40-((D40/100)*I$8)</f>
        <v/>
      </c>
      <c r="J40" s="2">
        <f>D40-((D40/100)*J$8)</f>
        <v/>
      </c>
      <c r="K40" s="2">
        <f>D40-((D40/100)*K$8)</f>
        <v/>
      </c>
      <c r="L40" s="10">
        <f>IF(AND(G40&lt;&gt;"",H40&lt;&gt;""),IF(AND(E40&gt;(I40-P$1),E40&lt;(I40+P$1)),N$4,IF(AND(E40&gt;(J40-P$1),E40&lt;(J40+P$1)),N$5,IF(AND(E40&gt;(K40-P$1),E40&lt;(K40+P$1)),N$6,0))),"")</f>
        <v/>
      </c>
      <c r="M40" s="73">
        <f>IF(L39&lt;&gt;L40,L40,"")</f>
        <v/>
      </c>
      <c r="N40">
        <f>L40</f>
        <v/>
      </c>
      <c r="O40" s="12">
        <f>IF(N40=1,(B40+(B40/(100-Q$4)*Q$4)),IF(N40=2,(B40+(B40/(100-Q$5)*Q$5)),IF(N40=3,(B40+(B40/(100-Q$6)*Q$6)),B40)))</f>
        <v/>
      </c>
      <c r="P40" s="11">
        <f>IF(O40&lt;&gt;"",O40-B40,"")</f>
        <v/>
      </c>
      <c r="Q40" s="1">
        <f>O40-P40</f>
        <v/>
      </c>
      <c r="S40" s="14">
        <f>IF(ROUND(B40,3)=ROUND(Q40,3),"A","B")</f>
        <v/>
      </c>
      <c r="U40" s="1">
        <f>B40</f>
        <v/>
      </c>
      <c r="V40" s="1">
        <f>E40</f>
        <v/>
      </c>
      <c r="W40" s="1">
        <f>P40</f>
        <v/>
      </c>
      <c r="X40" s="20">
        <f>W40*X$6</f>
        <v/>
      </c>
      <c r="Y40" s="22">
        <f>L40</f>
        <v/>
      </c>
      <c r="AA40" s="47" t="n"/>
    </row>
    <row r="41" hidden="1" s="133">
      <c r="A41" s="57" t="inlineStr">
        <is>
          <t>2025-12-02 08:00:00</t>
        </is>
      </c>
      <c r="B41" s="1" t="n">
        <v>0</v>
      </c>
      <c r="C41" s="1" t="n">
        <v>0</v>
      </c>
      <c r="D41" s="1" t="n">
        <v>0</v>
      </c>
      <c r="E41" s="1" t="n">
        <v>0</v>
      </c>
      <c r="G41" s="1">
        <f>D41-E41</f>
        <v/>
      </c>
      <c r="H41" s="1">
        <f>B41-C41</f>
        <v/>
      </c>
      <c r="I41" s="2">
        <f>D41-((D41/100)*I$8)</f>
        <v/>
      </c>
      <c r="J41" s="2">
        <f>D41-((D41/100)*J$8)</f>
        <v/>
      </c>
      <c r="K41" s="2">
        <f>D41-((D41/100)*K$8)</f>
        <v/>
      </c>
      <c r="L41" s="10">
        <f>IF(AND(G41&lt;&gt;"",H41&lt;&gt;""),IF(AND(E41&gt;(I41-P$1),E41&lt;(I41+P$1)),N$4,IF(AND(E41&gt;(J41-P$1),E41&lt;(J41+P$1)),N$5,IF(AND(E41&gt;(K41-P$1),E41&lt;(K41+P$1)),N$6,0))),"")</f>
        <v/>
      </c>
      <c r="M41" s="73">
        <f>IF(L40&lt;&gt;L41,L41,"")</f>
        <v/>
      </c>
      <c r="N41">
        <f>L41</f>
        <v/>
      </c>
      <c r="O41" s="12">
        <f>IF(N41=1,(B41+(B41/(100-Q$4)*Q$4)),IF(N41=2,(B41+(B41/(100-Q$5)*Q$5)),IF(N41=3,(B41+(B41/(100-Q$6)*Q$6)),B41)))</f>
        <v/>
      </c>
      <c r="P41" s="11">
        <f>IF(O41&lt;&gt;"",O41-B41,"")</f>
        <v/>
      </c>
      <c r="Q41" s="1">
        <f>O41-P41</f>
        <v/>
      </c>
      <c r="S41" s="14">
        <f>IF(ROUND(B41,3)=ROUND(Q41,3),"A","B")</f>
        <v/>
      </c>
      <c r="U41" s="1">
        <f>B41</f>
        <v/>
      </c>
      <c r="V41" s="1">
        <f>E41</f>
        <v/>
      </c>
      <c r="W41" s="1">
        <f>P41</f>
        <v/>
      </c>
      <c r="X41" s="20">
        <f>W41*X$6</f>
        <v/>
      </c>
      <c r="Y41" s="22">
        <f>L41</f>
        <v/>
      </c>
      <c r="AA41" s="47" t="n"/>
    </row>
    <row r="42" hidden="1" s="133">
      <c r="A42" s="57" t="inlineStr">
        <is>
          <t>2025-12-02 09:00:00</t>
        </is>
      </c>
      <c r="B42" s="1" t="n">
        <v>0</v>
      </c>
      <c r="C42" s="1" t="n">
        <v>0</v>
      </c>
      <c r="D42" s="1" t="n">
        <v>0</v>
      </c>
      <c r="E42" s="1" t="n">
        <v>0</v>
      </c>
      <c r="G42" s="1">
        <f>D42-E42</f>
        <v/>
      </c>
      <c r="H42" s="1">
        <f>B42-C42</f>
        <v/>
      </c>
      <c r="I42" s="2">
        <f>D42-((D42/100)*I$8)</f>
        <v/>
      </c>
      <c r="J42" s="2">
        <f>D42-((D42/100)*J$8)</f>
        <v/>
      </c>
      <c r="K42" s="2">
        <f>D42-((D42/100)*K$8)</f>
        <v/>
      </c>
      <c r="L42" s="10">
        <f>IF(AND(G42&lt;&gt;"",H42&lt;&gt;""),IF(AND(E42&gt;(I42-P$1),E42&lt;(I42+P$1)),N$4,IF(AND(E42&gt;(J42-P$1),E42&lt;(J42+P$1)),N$5,IF(AND(E42&gt;(K42-P$1),E42&lt;(K42+P$1)),N$6,0))),"")</f>
        <v/>
      </c>
      <c r="M42" s="73">
        <f>IF(L41&lt;&gt;L42,L42,"")</f>
        <v/>
      </c>
      <c r="N42">
        <f>L42</f>
        <v/>
      </c>
      <c r="O42" s="12">
        <f>IF(N42=1,(B42+(B42/(100-Q$4)*Q$4)),IF(N42=2,(B42+(B42/(100-Q$5)*Q$5)),IF(N42=3,(B42+(B42/(100-Q$6)*Q$6)),B42)))</f>
        <v/>
      </c>
      <c r="P42" s="11">
        <f>IF(O42&lt;&gt;"",O42-B42,"")</f>
        <v/>
      </c>
      <c r="Q42" s="1">
        <f>O42-P42</f>
        <v/>
      </c>
      <c r="S42" s="14">
        <f>IF(ROUND(B42,3)=ROUND(Q42,3),"A","B")</f>
        <v/>
      </c>
      <c r="U42" s="1">
        <f>B42</f>
        <v/>
      </c>
      <c r="V42" s="1">
        <f>E42</f>
        <v/>
      </c>
      <c r="W42" s="1">
        <f>P42</f>
        <v/>
      </c>
      <c r="X42" s="20">
        <f>W42*X$6</f>
        <v/>
      </c>
      <c r="Y42" s="22">
        <f>L42</f>
        <v/>
      </c>
      <c r="AA42" s="47" t="n"/>
    </row>
    <row r="43" hidden="1" s="133">
      <c r="A43" s="57" t="inlineStr">
        <is>
          <t>2025-12-02 10:00:00</t>
        </is>
      </c>
      <c r="B43" s="1" t="n">
        <v>0</v>
      </c>
      <c r="C43" s="1" t="n">
        <v>0</v>
      </c>
      <c r="D43" s="1" t="n">
        <v>0</v>
      </c>
      <c r="E43" s="1" t="n">
        <v>0</v>
      </c>
      <c r="G43" s="1">
        <f>D43-E43</f>
        <v/>
      </c>
      <c r="H43" s="1">
        <f>B43-C43</f>
        <v/>
      </c>
      <c r="I43" s="2">
        <f>D43-((D43/100)*I$8)</f>
        <v/>
      </c>
      <c r="J43" s="2">
        <f>D43-((D43/100)*J$8)</f>
        <v/>
      </c>
      <c r="K43" s="2">
        <f>D43-((D43/100)*K$8)</f>
        <v/>
      </c>
      <c r="L43" s="10">
        <f>IF(AND(G43&lt;&gt;"",H43&lt;&gt;""),IF(AND(E43&gt;(I43-P$1),E43&lt;(I43+P$1)),N$4,IF(AND(E43&gt;(J43-P$1),E43&lt;(J43+P$1)),N$5,IF(AND(E43&gt;(K43-P$1),E43&lt;(K43+P$1)),N$6,0))),"")</f>
        <v/>
      </c>
      <c r="M43" s="73">
        <f>IF(L42&lt;&gt;L43,L43,"")</f>
        <v/>
      </c>
      <c r="N43">
        <f>L43</f>
        <v/>
      </c>
      <c r="O43" s="12">
        <f>IF(N43=1,(B43+(B43/(100-Q$4)*Q$4)),IF(N43=2,(B43+(B43/(100-Q$5)*Q$5)),IF(N43=3,(B43+(B43/(100-Q$6)*Q$6)),B43)))</f>
        <v/>
      </c>
      <c r="P43" s="11">
        <f>IF(O43&lt;&gt;"",O43-B43,"")</f>
        <v/>
      </c>
      <c r="Q43" s="1">
        <f>O43-P43</f>
        <v/>
      </c>
      <c r="S43" s="14">
        <f>IF(ROUND(B43,3)=ROUND(Q43,3),"A","B")</f>
        <v/>
      </c>
      <c r="U43" s="1">
        <f>B43</f>
        <v/>
      </c>
      <c r="V43" s="1">
        <f>E43</f>
        <v/>
      </c>
      <c r="W43" s="1">
        <f>P43</f>
        <v/>
      </c>
      <c r="X43" s="20">
        <f>W43*X$6</f>
        <v/>
      </c>
      <c r="Y43" s="22">
        <f>L43</f>
        <v/>
      </c>
      <c r="AA43" s="47" t="n"/>
    </row>
    <row r="44" hidden="1" s="133">
      <c r="A44" s="57" t="inlineStr">
        <is>
          <t>2025-12-02 11:00:00</t>
        </is>
      </c>
      <c r="B44" s="1" t="n">
        <v>0</v>
      </c>
      <c r="C44" s="1" t="n">
        <v>0</v>
      </c>
      <c r="D44" s="1" t="n">
        <v>0</v>
      </c>
      <c r="E44" s="1" t="n">
        <v>0</v>
      </c>
      <c r="G44" s="1">
        <f>D44-E44</f>
        <v/>
      </c>
      <c r="H44" s="1">
        <f>B44-C44</f>
        <v/>
      </c>
      <c r="I44" s="2">
        <f>D44-((D44/100)*I$8)</f>
        <v/>
      </c>
      <c r="J44" s="2">
        <f>D44-((D44/100)*J$8)</f>
        <v/>
      </c>
      <c r="K44" s="2">
        <f>D44-((D44/100)*K$8)</f>
        <v/>
      </c>
      <c r="L44" s="10">
        <f>IF(AND(G44&lt;&gt;"",H44&lt;&gt;""),IF(AND(E44&gt;(I44-P$1),E44&lt;(I44+P$1)),N$4,IF(AND(E44&gt;(J44-P$1),E44&lt;(J44+P$1)),N$5,IF(AND(E44&gt;(K44-P$1),E44&lt;(K44+P$1)),N$6,0))),"")</f>
        <v/>
      </c>
      <c r="M44" s="73">
        <f>IF(L43&lt;&gt;L44,L44,"")</f>
        <v/>
      </c>
      <c r="N44">
        <f>L44</f>
        <v/>
      </c>
      <c r="O44" s="12">
        <f>IF(N44=1,(B44+(B44/(100-Q$4)*Q$4)),IF(N44=2,(B44+(B44/(100-Q$5)*Q$5)),IF(N44=3,(B44+(B44/(100-Q$6)*Q$6)),B44)))</f>
        <v/>
      </c>
      <c r="P44" s="11">
        <f>IF(O44&lt;&gt;"",O44-B44,"")</f>
        <v/>
      </c>
      <c r="Q44" s="1">
        <f>O44-P44</f>
        <v/>
      </c>
      <c r="S44" s="14">
        <f>IF(ROUND(B44,3)=ROUND(Q44,3),"A","B")</f>
        <v/>
      </c>
      <c r="U44" s="1">
        <f>B44</f>
        <v/>
      </c>
      <c r="V44" s="1">
        <f>E44</f>
        <v/>
      </c>
      <c r="W44" s="1">
        <f>P44</f>
        <v/>
      </c>
      <c r="X44" s="20">
        <f>W44*X$6</f>
        <v/>
      </c>
      <c r="Y44" s="22">
        <f>L44</f>
        <v/>
      </c>
      <c r="AA44" s="47" t="n"/>
    </row>
    <row r="45" hidden="1" s="133">
      <c r="A45" s="57" t="inlineStr">
        <is>
          <t>2025-12-02 12:00:00</t>
        </is>
      </c>
      <c r="B45" s="1" t="n">
        <v>0</v>
      </c>
      <c r="C45" s="1" t="n">
        <v>0</v>
      </c>
      <c r="D45" s="1" t="n">
        <v>0</v>
      </c>
      <c r="E45" s="1" t="n">
        <v>0</v>
      </c>
      <c r="G45" s="1">
        <f>D45-E45</f>
        <v/>
      </c>
      <c r="H45" s="1">
        <f>B45-C45</f>
        <v/>
      </c>
      <c r="I45" s="2">
        <f>D45-((D45/100)*I$8)</f>
        <v/>
      </c>
      <c r="J45" s="2">
        <f>D45-((D45/100)*J$8)</f>
        <v/>
      </c>
      <c r="K45" s="2">
        <f>D45-((D45/100)*K$8)</f>
        <v/>
      </c>
      <c r="L45" s="10">
        <f>IF(AND(G45&lt;&gt;"",H45&lt;&gt;""),IF(AND(E45&gt;(I45-P$1),E45&lt;(I45+P$1)),N$4,IF(AND(E45&gt;(J45-P$1),E45&lt;(J45+P$1)),N$5,IF(AND(E45&gt;(K45-P$1),E45&lt;(K45+P$1)),N$6,0))),"")</f>
        <v/>
      </c>
      <c r="M45" s="73">
        <f>IF(L44&lt;&gt;L45,L45,"")</f>
        <v/>
      </c>
      <c r="N45">
        <f>L45</f>
        <v/>
      </c>
      <c r="O45" s="12">
        <f>IF(N45=1,(B45+(B45/(100-Q$4)*Q$4)),IF(N45=2,(B45+(B45/(100-Q$5)*Q$5)),IF(N45=3,(B45+(B45/(100-Q$6)*Q$6)),B45)))</f>
        <v/>
      </c>
      <c r="P45" s="11">
        <f>IF(O45&lt;&gt;"",O45-B45,"")</f>
        <v/>
      </c>
      <c r="Q45" s="1">
        <f>O45-P45</f>
        <v/>
      </c>
      <c r="S45" s="14">
        <f>IF(ROUND(B45,3)=ROUND(Q45,3),"A","B")</f>
        <v/>
      </c>
      <c r="U45" s="1">
        <f>B45</f>
        <v/>
      </c>
      <c r="V45" s="1">
        <f>E45</f>
        <v/>
      </c>
      <c r="W45" s="1">
        <f>P45</f>
        <v/>
      </c>
      <c r="X45" s="20">
        <f>W45*X$6</f>
        <v/>
      </c>
      <c r="Y45" s="22">
        <f>L45</f>
        <v/>
      </c>
      <c r="AA45" s="47" t="n"/>
    </row>
    <row r="46" hidden="1" s="133">
      <c r="A46" s="57" t="inlineStr">
        <is>
          <t>2025-12-02 13:00:00</t>
        </is>
      </c>
      <c r="B46" s="1" t="n">
        <v>0</v>
      </c>
      <c r="C46" s="1" t="n">
        <v>0</v>
      </c>
      <c r="D46" s="1" t="n">
        <v>0</v>
      </c>
      <c r="E46" s="1" t="n">
        <v>0</v>
      </c>
      <c r="G46" s="1">
        <f>D46-E46</f>
        <v/>
      </c>
      <c r="H46" s="1">
        <f>B46-C46</f>
        <v/>
      </c>
      <c r="I46" s="2">
        <f>D46-((D46/100)*I$8)</f>
        <v/>
      </c>
      <c r="J46" s="2">
        <f>D46-((D46/100)*J$8)</f>
        <v/>
      </c>
      <c r="K46" s="2">
        <f>D46-((D46/100)*K$8)</f>
        <v/>
      </c>
      <c r="L46" s="10">
        <f>IF(AND(G46&lt;&gt;"",H46&lt;&gt;""),IF(AND(E46&gt;(I46-P$1),E46&lt;(I46+P$1)),N$4,IF(AND(E46&gt;(J46-P$1),E46&lt;(J46+P$1)),N$5,IF(AND(E46&gt;(K46-P$1),E46&lt;(K46+P$1)),N$6,0))),"")</f>
        <v/>
      </c>
      <c r="M46" s="73">
        <f>IF(L45&lt;&gt;L46,L46,"")</f>
        <v/>
      </c>
      <c r="N46">
        <f>L46</f>
        <v/>
      </c>
      <c r="O46" s="12">
        <f>IF(N46=1,(B46+(B46/(100-Q$4)*Q$4)),IF(N46=2,(B46+(B46/(100-Q$5)*Q$5)),IF(N46=3,(B46+(B46/(100-Q$6)*Q$6)),B46)))</f>
        <v/>
      </c>
      <c r="P46" s="11">
        <f>IF(O46&lt;&gt;"",O46-B46,"")</f>
        <v/>
      </c>
      <c r="Q46" s="1">
        <f>O46-P46</f>
        <v/>
      </c>
      <c r="S46" s="14">
        <f>IF(ROUND(B46,3)=ROUND(Q46,3),"A","B")</f>
        <v/>
      </c>
      <c r="U46" s="1">
        <f>B46</f>
        <v/>
      </c>
      <c r="V46" s="1">
        <f>E46</f>
        <v/>
      </c>
      <c r="W46" s="1">
        <f>P46</f>
        <v/>
      </c>
      <c r="X46" s="20">
        <f>W46*X$6</f>
        <v/>
      </c>
      <c r="Y46" s="22">
        <f>L46</f>
        <v/>
      </c>
      <c r="AA46" s="47" t="n"/>
    </row>
    <row r="47" hidden="1" s="133">
      <c r="A47" s="57" t="inlineStr">
        <is>
          <t>2025-12-02 14:00:00</t>
        </is>
      </c>
      <c r="B47" s="1" t="n">
        <v>0</v>
      </c>
      <c r="C47" s="1" t="n">
        <v>0</v>
      </c>
      <c r="D47" s="1" t="n">
        <v>0</v>
      </c>
      <c r="E47" s="1" t="n">
        <v>0</v>
      </c>
      <c r="G47" s="1">
        <f>D47-E47</f>
        <v/>
      </c>
      <c r="H47" s="1">
        <f>B47-C47</f>
        <v/>
      </c>
      <c r="I47" s="2">
        <f>D47-((D47/100)*I$8)</f>
        <v/>
      </c>
      <c r="J47" s="2">
        <f>D47-((D47/100)*J$8)</f>
        <v/>
      </c>
      <c r="K47" s="2">
        <f>D47-((D47/100)*K$8)</f>
        <v/>
      </c>
      <c r="L47" s="10">
        <f>IF(AND(G47&lt;&gt;"",H47&lt;&gt;""),IF(AND(E47&gt;(I47-P$1),E47&lt;(I47+P$1)),N$4,IF(AND(E47&gt;(J47-P$1),E47&lt;(J47+P$1)),N$5,IF(AND(E47&gt;(K47-P$1),E47&lt;(K47+P$1)),N$6,0))),"")</f>
        <v/>
      </c>
      <c r="M47" s="73">
        <f>IF(L46&lt;&gt;L47,L47,"")</f>
        <v/>
      </c>
      <c r="N47">
        <f>L47</f>
        <v/>
      </c>
      <c r="O47" s="12">
        <f>IF(N47=1,(B47+(B47/(100-Q$4)*Q$4)),IF(N47=2,(B47+(B47/(100-Q$5)*Q$5)),IF(N47=3,(B47+(B47/(100-Q$6)*Q$6)),B47)))</f>
        <v/>
      </c>
      <c r="P47" s="11">
        <f>IF(O47&lt;&gt;"",O47-B47,"")</f>
        <v/>
      </c>
      <c r="Q47" s="1">
        <f>O47-P47</f>
        <v/>
      </c>
      <c r="S47" s="14">
        <f>IF(ROUND(B47,3)=ROUND(Q47,3),"A","B")</f>
        <v/>
      </c>
      <c r="U47" s="1">
        <f>B47</f>
        <v/>
      </c>
      <c r="V47" s="1">
        <f>E47</f>
        <v/>
      </c>
      <c r="W47" s="1">
        <f>P47</f>
        <v/>
      </c>
      <c r="X47" s="20">
        <f>W47*X$6</f>
        <v/>
      </c>
      <c r="Y47" s="22">
        <f>L47</f>
        <v/>
      </c>
      <c r="AA47" s="47" t="n"/>
    </row>
    <row r="48" hidden="1" s="133">
      <c r="A48" s="57" t="inlineStr">
        <is>
          <t>2025-12-02 15:00:00</t>
        </is>
      </c>
      <c r="B48" s="1" t="n">
        <v>0</v>
      </c>
      <c r="C48" s="1" t="n">
        <v>0</v>
      </c>
      <c r="D48" s="1" t="n">
        <v>0</v>
      </c>
      <c r="E48" s="1" t="n">
        <v>0</v>
      </c>
      <c r="G48" s="1">
        <f>D48-E48</f>
        <v/>
      </c>
      <c r="H48" s="1">
        <f>B48-C48</f>
        <v/>
      </c>
      <c r="I48" s="2">
        <f>D48-((D48/100)*I$8)</f>
        <v/>
      </c>
      <c r="J48" s="2">
        <f>D48-((D48/100)*J$8)</f>
        <v/>
      </c>
      <c r="K48" s="2">
        <f>D48-((D48/100)*K$8)</f>
        <v/>
      </c>
      <c r="L48" s="10">
        <f>IF(AND(G48&lt;&gt;"",H48&lt;&gt;""),IF(AND(E48&gt;(I48-P$1),E48&lt;(I48+P$1)),N$4,IF(AND(E48&gt;(J48-P$1),E48&lt;(J48+P$1)),N$5,IF(AND(E48&gt;(K48-P$1),E48&lt;(K48+P$1)),N$6,0))),"")</f>
        <v/>
      </c>
      <c r="M48" s="73">
        <f>IF(L47&lt;&gt;L48,L48,"")</f>
        <v/>
      </c>
      <c r="N48">
        <f>L48</f>
        <v/>
      </c>
      <c r="O48" s="12">
        <f>IF(N48=1,(B48+(B48/(100-Q$4)*Q$4)),IF(N48=2,(B48+(B48/(100-Q$5)*Q$5)),IF(N48=3,(B48+(B48/(100-Q$6)*Q$6)),B48)))</f>
        <v/>
      </c>
      <c r="P48" s="11">
        <f>IF(O48&lt;&gt;"",O48-B48,"")</f>
        <v/>
      </c>
      <c r="Q48" s="1">
        <f>O48-P48</f>
        <v/>
      </c>
      <c r="S48" s="14">
        <f>IF(ROUND(B48,3)=ROUND(Q48,3),"A","B")</f>
        <v/>
      </c>
      <c r="U48" s="1">
        <f>B48</f>
        <v/>
      </c>
      <c r="V48" s="1">
        <f>E48</f>
        <v/>
      </c>
      <c r="W48" s="1">
        <f>P48</f>
        <v/>
      </c>
      <c r="X48" s="20">
        <f>W48*X$6</f>
        <v/>
      </c>
      <c r="Y48" s="22">
        <f>L48</f>
        <v/>
      </c>
      <c r="AA48" s="47" t="n"/>
    </row>
    <row r="49" hidden="1" s="133">
      <c r="A49" s="57" t="inlineStr">
        <is>
          <t>2025-12-02 16:00:00</t>
        </is>
      </c>
      <c r="B49" s="1" t="n">
        <v>0</v>
      </c>
      <c r="C49" s="1" t="n">
        <v>0</v>
      </c>
      <c r="D49" s="1" t="n">
        <v>0</v>
      </c>
      <c r="E49" s="1" t="n">
        <v>0</v>
      </c>
      <c r="G49" s="1">
        <f>D49-E49</f>
        <v/>
      </c>
      <c r="H49" s="1">
        <f>B49-C49</f>
        <v/>
      </c>
      <c r="I49" s="2">
        <f>D49-((D49/100)*I$8)</f>
        <v/>
      </c>
      <c r="J49" s="2">
        <f>D49-((D49/100)*J$8)</f>
        <v/>
      </c>
      <c r="K49" s="2">
        <f>D49-((D49/100)*K$8)</f>
        <v/>
      </c>
      <c r="L49" s="10">
        <f>IF(AND(G49&lt;&gt;"",H49&lt;&gt;""),IF(AND(E49&gt;(I49-P$1),E49&lt;(I49+P$1)),N$4,IF(AND(E49&gt;(J49-P$1),E49&lt;(J49+P$1)),N$5,IF(AND(E49&gt;(K49-P$1),E49&lt;(K49+P$1)),N$6,0))),"")</f>
        <v/>
      </c>
      <c r="M49" s="73">
        <f>IF(L48&lt;&gt;L49,L49,"")</f>
        <v/>
      </c>
      <c r="N49">
        <f>L49</f>
        <v/>
      </c>
      <c r="O49" s="12">
        <f>IF(N49=1,(B49+(B49/(100-Q$4)*Q$4)),IF(N49=2,(B49+(B49/(100-Q$5)*Q$5)),IF(N49=3,(B49+(B49/(100-Q$6)*Q$6)),B49)))</f>
        <v/>
      </c>
      <c r="P49" s="11">
        <f>IF(O49&lt;&gt;"",O49-B49,"")</f>
        <v/>
      </c>
      <c r="Q49" s="1">
        <f>O49-P49</f>
        <v/>
      </c>
      <c r="S49" s="14">
        <f>IF(ROUND(B49,3)=ROUND(Q49,3),"A","B")</f>
        <v/>
      </c>
      <c r="U49" s="1">
        <f>B49</f>
        <v/>
      </c>
      <c r="V49" s="1">
        <f>E49</f>
        <v/>
      </c>
      <c r="W49" s="1">
        <f>P49</f>
        <v/>
      </c>
      <c r="X49" s="20">
        <f>W49*X$6</f>
        <v/>
      </c>
      <c r="Y49" s="22">
        <f>L49</f>
        <v/>
      </c>
      <c r="AA49" s="47" t="n"/>
    </row>
    <row r="50" hidden="1" s="133">
      <c r="A50" s="57" t="inlineStr">
        <is>
          <t>2025-12-02 17:00:00</t>
        </is>
      </c>
      <c r="B50" s="1" t="n">
        <v>0</v>
      </c>
      <c r="C50" s="1" t="n">
        <v>0</v>
      </c>
      <c r="D50" s="1" t="n">
        <v>0</v>
      </c>
      <c r="E50" s="1" t="n">
        <v>0</v>
      </c>
      <c r="G50" s="1">
        <f>D50-E50</f>
        <v/>
      </c>
      <c r="H50" s="1">
        <f>B50-C50</f>
        <v/>
      </c>
      <c r="I50" s="2">
        <f>D50-((D50/100)*I$8)</f>
        <v/>
      </c>
      <c r="J50" s="2">
        <f>D50-((D50/100)*J$8)</f>
        <v/>
      </c>
      <c r="K50" s="2">
        <f>D50-((D50/100)*K$8)</f>
        <v/>
      </c>
      <c r="L50" s="10">
        <f>IF(AND(G50&lt;&gt;"",H50&lt;&gt;""),IF(AND(E50&gt;(I50-P$1),E50&lt;(I50+P$1)),N$4,IF(AND(E50&gt;(J50-P$1),E50&lt;(J50+P$1)),N$5,IF(AND(E50&gt;(K50-P$1),E50&lt;(K50+P$1)),N$6,0))),"")</f>
        <v/>
      </c>
      <c r="M50" s="73">
        <f>IF(L49&lt;&gt;L50,L50,"")</f>
        <v/>
      </c>
      <c r="N50">
        <f>L50</f>
        <v/>
      </c>
      <c r="O50" s="12">
        <f>IF(N50=1,(B50+(B50/(100-Q$4)*Q$4)),IF(N50=2,(B50+(B50/(100-Q$5)*Q$5)),IF(N50=3,(B50+(B50/(100-Q$6)*Q$6)),B50)))</f>
        <v/>
      </c>
      <c r="P50" s="11">
        <f>IF(O50&lt;&gt;"",O50-B50,"")</f>
        <v/>
      </c>
      <c r="Q50" s="1">
        <f>O50-P50</f>
        <v/>
      </c>
      <c r="S50" s="14">
        <f>IF(ROUND(B50,3)=ROUND(Q50,3),"A","B")</f>
        <v/>
      </c>
      <c r="U50" s="1">
        <f>B50</f>
        <v/>
      </c>
      <c r="V50" s="1">
        <f>E50</f>
        <v/>
      </c>
      <c r="W50" s="1">
        <f>P50</f>
        <v/>
      </c>
      <c r="X50" s="20">
        <f>W50*X$6</f>
        <v/>
      </c>
      <c r="Y50" s="22">
        <f>L50</f>
        <v/>
      </c>
      <c r="AA50" s="47" t="n"/>
    </row>
    <row r="51" hidden="1" s="133">
      <c r="A51" s="57" t="inlineStr">
        <is>
          <t>2025-12-02 18:00:00</t>
        </is>
      </c>
      <c r="B51" s="1" t="n">
        <v>0</v>
      </c>
      <c r="C51" s="1" t="n">
        <v>0</v>
      </c>
      <c r="D51" s="1" t="n">
        <v>0</v>
      </c>
      <c r="E51" s="1" t="n">
        <v>0</v>
      </c>
      <c r="G51" s="1">
        <f>D51-E51</f>
        <v/>
      </c>
      <c r="H51" s="1">
        <f>B51-C51</f>
        <v/>
      </c>
      <c r="I51" s="2">
        <f>D51-((D51/100)*I$8)</f>
        <v/>
      </c>
      <c r="J51" s="2">
        <f>D51-((D51/100)*J$8)</f>
        <v/>
      </c>
      <c r="K51" s="2">
        <f>D51-((D51/100)*K$8)</f>
        <v/>
      </c>
      <c r="L51" s="10">
        <f>IF(AND(G51&lt;&gt;"",H51&lt;&gt;""),IF(AND(E51&gt;(I51-P$1),E51&lt;(I51+P$1)),N$4,IF(AND(E51&gt;(J51-P$1),E51&lt;(J51+P$1)),N$5,IF(AND(E51&gt;(K51-P$1),E51&lt;(K51+P$1)),N$6,0))),"")</f>
        <v/>
      </c>
      <c r="M51" s="73">
        <f>IF(L50&lt;&gt;L51,L51,"")</f>
        <v/>
      </c>
      <c r="N51">
        <f>L51</f>
        <v/>
      </c>
      <c r="O51" s="12">
        <f>IF(N51=1,(B51+(B51/(100-Q$4)*Q$4)),IF(N51=2,(B51+(B51/(100-Q$5)*Q$5)),IF(N51=3,(B51+(B51/(100-Q$6)*Q$6)),B51)))</f>
        <v/>
      </c>
      <c r="P51" s="11">
        <f>IF(O51&lt;&gt;"",O51-B51,"")</f>
        <v/>
      </c>
      <c r="Q51" s="1">
        <f>O51-P51</f>
        <v/>
      </c>
      <c r="S51" s="14">
        <f>IF(ROUND(B51,3)=ROUND(Q51,3),"A","B")</f>
        <v/>
      </c>
      <c r="U51" s="1">
        <f>B51</f>
        <v/>
      </c>
      <c r="V51" s="1">
        <f>E51</f>
        <v/>
      </c>
      <c r="W51" s="1">
        <f>P51</f>
        <v/>
      </c>
      <c r="X51" s="20">
        <f>W51*X$6</f>
        <v/>
      </c>
      <c r="Y51" s="22">
        <f>L51</f>
        <v/>
      </c>
      <c r="AA51" s="47" t="n"/>
    </row>
    <row r="52" hidden="1" s="133">
      <c r="A52" s="57" t="inlineStr">
        <is>
          <t>2025-12-02 19:00:00</t>
        </is>
      </c>
      <c r="B52" s="1" t="n">
        <v>0</v>
      </c>
      <c r="C52" s="1" t="n">
        <v>0</v>
      </c>
      <c r="D52" s="1" t="n">
        <v>0</v>
      </c>
      <c r="E52" s="1" t="n">
        <v>0</v>
      </c>
      <c r="G52" s="1">
        <f>D52-E52</f>
        <v/>
      </c>
      <c r="H52" s="1">
        <f>B52-C52</f>
        <v/>
      </c>
      <c r="I52" s="2">
        <f>D52-((D52/100)*I$8)</f>
        <v/>
      </c>
      <c r="J52" s="2">
        <f>D52-((D52/100)*J$8)</f>
        <v/>
      </c>
      <c r="K52" s="2">
        <f>D52-((D52/100)*K$8)</f>
        <v/>
      </c>
      <c r="L52" s="10">
        <f>IF(AND(G52&lt;&gt;"",H52&lt;&gt;""),IF(AND(E52&gt;(I52-P$1),E52&lt;(I52+P$1)),N$4,IF(AND(E52&gt;(J52-P$1),E52&lt;(J52+P$1)),N$5,IF(AND(E52&gt;(K52-P$1),E52&lt;(K52+P$1)),N$6,0))),"")</f>
        <v/>
      </c>
      <c r="M52" s="73">
        <f>IF(L51&lt;&gt;L52,L52,"")</f>
        <v/>
      </c>
      <c r="N52">
        <f>L52</f>
        <v/>
      </c>
      <c r="O52" s="12">
        <f>IF(N52=1,(B52+(B52/(100-Q$4)*Q$4)),IF(N52=2,(B52+(B52/(100-Q$5)*Q$5)),IF(N52=3,(B52+(B52/(100-Q$6)*Q$6)),B52)))</f>
        <v/>
      </c>
      <c r="P52" s="11">
        <f>IF(O52&lt;&gt;"",O52-B52,"")</f>
        <v/>
      </c>
      <c r="Q52" s="1">
        <f>O52-P52</f>
        <v/>
      </c>
      <c r="S52" s="14">
        <f>IF(ROUND(B52,3)=ROUND(Q52,3),"A","B")</f>
        <v/>
      </c>
      <c r="U52" s="1">
        <f>B52</f>
        <v/>
      </c>
      <c r="V52" s="1">
        <f>E52</f>
        <v/>
      </c>
      <c r="W52" s="1">
        <f>P52</f>
        <v/>
      </c>
      <c r="X52" s="20">
        <f>W52*X$6</f>
        <v/>
      </c>
      <c r="Y52" s="22">
        <f>L52</f>
        <v/>
      </c>
      <c r="AA52" s="47" t="n"/>
    </row>
    <row r="53" hidden="1" s="133">
      <c r="A53" s="57" t="inlineStr">
        <is>
          <t>2025-12-02 20:00:00</t>
        </is>
      </c>
      <c r="B53" s="1" t="n">
        <v>0</v>
      </c>
      <c r="C53" s="1" t="n">
        <v>0</v>
      </c>
      <c r="D53" s="1" t="n">
        <v>0</v>
      </c>
      <c r="E53" s="1" t="n">
        <v>0</v>
      </c>
      <c r="G53" s="1">
        <f>D53-E53</f>
        <v/>
      </c>
      <c r="H53" s="1">
        <f>B53-C53</f>
        <v/>
      </c>
      <c r="I53" s="2">
        <f>D53-((D53/100)*I$8)</f>
        <v/>
      </c>
      <c r="J53" s="2">
        <f>D53-((D53/100)*J$8)</f>
        <v/>
      </c>
      <c r="K53" s="2">
        <f>D53-((D53/100)*K$8)</f>
        <v/>
      </c>
      <c r="L53" s="10">
        <f>IF(AND(G53&lt;&gt;"",H53&lt;&gt;""),IF(AND(E53&gt;(I53-P$1),E53&lt;(I53+P$1)),N$4,IF(AND(E53&gt;(J53-P$1),E53&lt;(J53+P$1)),N$5,IF(AND(E53&gt;(K53-P$1),E53&lt;(K53+P$1)),N$6,0))),"")</f>
        <v/>
      </c>
      <c r="M53" s="73">
        <f>IF(L52&lt;&gt;L53,L53,"")</f>
        <v/>
      </c>
      <c r="N53">
        <f>L53</f>
        <v/>
      </c>
      <c r="O53" s="12">
        <f>IF(N53=1,(B53+(B53/(100-Q$4)*Q$4)),IF(N53=2,(B53+(B53/(100-Q$5)*Q$5)),IF(N53=3,(B53+(B53/(100-Q$6)*Q$6)),B53)))</f>
        <v/>
      </c>
      <c r="P53" s="11">
        <f>IF(O53&lt;&gt;"",O53-B53,"")</f>
        <v/>
      </c>
      <c r="Q53" s="1">
        <f>O53-P53</f>
        <v/>
      </c>
      <c r="S53" s="14">
        <f>IF(ROUND(B53,3)=ROUND(Q53,3),"A","B")</f>
        <v/>
      </c>
      <c r="U53" s="1">
        <f>B53</f>
        <v/>
      </c>
      <c r="V53" s="1">
        <f>E53</f>
        <v/>
      </c>
      <c r="W53" s="1">
        <f>P53</f>
        <v/>
      </c>
      <c r="X53" s="20">
        <f>W53*X$6</f>
        <v/>
      </c>
      <c r="Y53" s="22">
        <f>L53</f>
        <v/>
      </c>
      <c r="AA53" s="47" t="n"/>
    </row>
    <row r="54" hidden="1" s="133">
      <c r="A54" s="57" t="inlineStr">
        <is>
          <t>2025-12-02 21:00:00</t>
        </is>
      </c>
      <c r="B54" s="1" t="n">
        <v>0</v>
      </c>
      <c r="C54" s="1" t="n">
        <v>0</v>
      </c>
      <c r="D54" s="1" t="n">
        <v>0</v>
      </c>
      <c r="E54" s="1" t="n">
        <v>0</v>
      </c>
      <c r="G54" s="1">
        <f>D54-E54</f>
        <v/>
      </c>
      <c r="H54" s="1">
        <f>B54-C54</f>
        <v/>
      </c>
      <c r="I54" s="2">
        <f>D54-((D54/100)*I$8)</f>
        <v/>
      </c>
      <c r="J54" s="2">
        <f>D54-((D54/100)*J$8)</f>
        <v/>
      </c>
      <c r="K54" s="2">
        <f>D54-((D54/100)*K$8)</f>
        <v/>
      </c>
      <c r="L54" s="10">
        <f>IF(AND(G54&lt;&gt;"",H54&lt;&gt;""),IF(AND(E54&gt;(I54-P$1),E54&lt;(I54+P$1)),N$4,IF(AND(E54&gt;(J54-P$1),E54&lt;(J54+P$1)),N$5,IF(AND(E54&gt;(K54-P$1),E54&lt;(K54+P$1)),N$6,0))),"")</f>
        <v/>
      </c>
      <c r="M54" s="73">
        <f>IF(L53&lt;&gt;L54,L54,"")</f>
        <v/>
      </c>
      <c r="N54">
        <f>L54</f>
        <v/>
      </c>
      <c r="O54" s="12">
        <f>IF(N54=1,(B54+(B54/(100-Q$4)*Q$4)),IF(N54=2,(B54+(B54/(100-Q$5)*Q$5)),IF(N54=3,(B54+(B54/(100-Q$6)*Q$6)),B54)))</f>
        <v/>
      </c>
      <c r="P54" s="11">
        <f>IF(O54&lt;&gt;"",O54-B54,"")</f>
        <v/>
      </c>
      <c r="Q54" s="1">
        <f>O54-P54</f>
        <v/>
      </c>
      <c r="S54" s="14">
        <f>IF(ROUND(B54,3)=ROUND(Q54,3),"A","B")</f>
        <v/>
      </c>
      <c r="U54" s="1">
        <f>B54</f>
        <v/>
      </c>
      <c r="V54" s="1">
        <f>E54</f>
        <v/>
      </c>
      <c r="W54" s="1">
        <f>P54</f>
        <v/>
      </c>
      <c r="X54" s="20">
        <f>W54*X$6</f>
        <v/>
      </c>
      <c r="Y54" s="22">
        <f>L54</f>
        <v/>
      </c>
      <c r="AA54" s="47" t="n"/>
    </row>
    <row r="55" hidden="1" s="133">
      <c r="A55" s="57" t="inlineStr">
        <is>
          <t>2025-12-02 22:00:00</t>
        </is>
      </c>
      <c r="B55" s="1" t="n">
        <v>0</v>
      </c>
      <c r="C55" s="1" t="n">
        <v>0</v>
      </c>
      <c r="D55" s="1" t="n">
        <v>0</v>
      </c>
      <c r="E55" s="1" t="n">
        <v>0</v>
      </c>
      <c r="G55" s="1">
        <f>D55-E55</f>
        <v/>
      </c>
      <c r="H55" s="1">
        <f>B55-C55</f>
        <v/>
      </c>
      <c r="I55" s="2">
        <f>D55-((D55/100)*I$8)</f>
        <v/>
      </c>
      <c r="J55" s="2">
        <f>D55-((D55/100)*J$8)</f>
        <v/>
      </c>
      <c r="K55" s="2">
        <f>D55-((D55/100)*K$8)</f>
        <v/>
      </c>
      <c r="L55" s="10">
        <f>IF(AND(G55&lt;&gt;"",H55&lt;&gt;""),IF(AND(E55&gt;(I55-P$1),E55&lt;(I55+P$1)),N$4,IF(AND(E55&gt;(J55-P$1),E55&lt;(J55+P$1)),N$5,IF(AND(E55&gt;(K55-P$1),E55&lt;(K55+P$1)),N$6,0))),"")</f>
        <v/>
      </c>
      <c r="M55" s="73">
        <f>IF(L54&lt;&gt;L55,L55,"")</f>
        <v/>
      </c>
      <c r="N55">
        <f>L55</f>
        <v/>
      </c>
      <c r="O55" s="12">
        <f>IF(N55=1,(B55+(B55/(100-Q$4)*Q$4)),IF(N55=2,(B55+(B55/(100-Q$5)*Q$5)),IF(N55=3,(B55+(B55/(100-Q$6)*Q$6)),B55)))</f>
        <v/>
      </c>
      <c r="P55" s="11">
        <f>IF(O55&lt;&gt;"",O55-B55,"")</f>
        <v/>
      </c>
      <c r="Q55" s="1">
        <f>O55-P55</f>
        <v/>
      </c>
      <c r="S55" s="14">
        <f>IF(ROUND(B55,3)=ROUND(Q55,3),"A","B")</f>
        <v/>
      </c>
      <c r="U55" s="1">
        <f>B55</f>
        <v/>
      </c>
      <c r="V55" s="1">
        <f>E55</f>
        <v/>
      </c>
      <c r="W55" s="1">
        <f>P55</f>
        <v/>
      </c>
      <c r="X55" s="20">
        <f>W55*X$6</f>
        <v/>
      </c>
      <c r="Y55" s="22">
        <f>L55</f>
        <v/>
      </c>
      <c r="AA55" s="47" t="n"/>
    </row>
    <row r="56" hidden="1" s="133">
      <c r="A56" s="57" t="inlineStr">
        <is>
          <t>2025-12-02 23:00:00</t>
        </is>
      </c>
      <c r="B56" s="1" t="n">
        <v>0</v>
      </c>
      <c r="C56" s="1" t="n">
        <v>0</v>
      </c>
      <c r="D56" s="1" t="n">
        <v>0</v>
      </c>
      <c r="E56" s="1" t="n">
        <v>0</v>
      </c>
      <c r="G56" s="1">
        <f>D56-E56</f>
        <v/>
      </c>
      <c r="H56" s="1">
        <f>B56-C56</f>
        <v/>
      </c>
      <c r="I56" s="2">
        <f>D56-((D56/100)*I$8)</f>
        <v/>
      </c>
      <c r="J56" s="2">
        <f>D56-((D56/100)*J$8)</f>
        <v/>
      </c>
      <c r="K56" s="2">
        <f>D56-((D56/100)*K$8)</f>
        <v/>
      </c>
      <c r="L56" s="10">
        <f>IF(AND(G56&lt;&gt;"",H56&lt;&gt;""),IF(AND(E56&gt;(I56-P$1),E56&lt;(I56+P$1)),N$4,IF(AND(E56&gt;(J56-P$1),E56&lt;(J56+P$1)),N$5,IF(AND(E56&gt;(K56-P$1),E56&lt;(K56+P$1)),N$6,0))),"")</f>
        <v/>
      </c>
      <c r="M56" s="73">
        <f>IF(L55&lt;&gt;L56,L56,"")</f>
        <v/>
      </c>
      <c r="N56">
        <f>L56</f>
        <v/>
      </c>
      <c r="O56" s="12">
        <f>IF(N56=1,(B56+(B56/(100-Q$4)*Q$4)),IF(N56=2,(B56+(B56/(100-Q$5)*Q$5)),IF(N56=3,(B56+(B56/(100-Q$6)*Q$6)),B56)))</f>
        <v/>
      </c>
      <c r="P56" s="11">
        <f>IF(O56&lt;&gt;"",O56-B56,"")</f>
        <v/>
      </c>
      <c r="Q56" s="1">
        <f>O56-P56</f>
        <v/>
      </c>
      <c r="S56" s="14">
        <f>IF(ROUND(B56,3)=ROUND(Q56,3),"A","B")</f>
        <v/>
      </c>
      <c r="U56" s="1">
        <f>B56</f>
        <v/>
      </c>
      <c r="V56" s="1">
        <f>E56</f>
        <v/>
      </c>
      <c r="W56" s="1">
        <f>P56</f>
        <v/>
      </c>
      <c r="X56" s="20">
        <f>W56*X$6</f>
        <v/>
      </c>
      <c r="Y56" s="22">
        <f>L56</f>
        <v/>
      </c>
      <c r="AA56" s="47" t="n"/>
    </row>
    <row r="57">
      <c r="A57" s="57" t="inlineStr">
        <is>
          <t>2025-12-03 00:00:00</t>
        </is>
      </c>
      <c r="B57" s="1" t="n">
        <v>0</v>
      </c>
      <c r="C57" s="1" t="n">
        <v>0</v>
      </c>
      <c r="D57" s="1" t="n">
        <v>0</v>
      </c>
      <c r="E57" s="1" t="n">
        <v>0</v>
      </c>
      <c r="G57" s="1">
        <f>D57-E57</f>
        <v/>
      </c>
      <c r="H57" s="1">
        <f>B57-C57</f>
        <v/>
      </c>
      <c r="I57" s="2">
        <f>D57-((D57/100)*I$8)</f>
        <v/>
      </c>
      <c r="J57" s="2">
        <f>D57-((D57/100)*J$8)</f>
        <v/>
      </c>
      <c r="K57" s="2">
        <f>D57-((D57/100)*K$8)</f>
        <v/>
      </c>
      <c r="L57" s="10">
        <f>IF(AND(G57&lt;&gt;"",H57&lt;&gt;""),IF(AND(E57&gt;(I57-P$1),E57&lt;(I57+P$1)),N$4,IF(AND(E57&gt;(J57-P$1),E57&lt;(J57+P$1)),N$5,IF(AND(E57&gt;(K57-P$1),E57&lt;(K57+P$1)),N$6,0))),"")</f>
        <v/>
      </c>
      <c r="M57" s="73">
        <f>IF(L56&lt;&gt;L57,L57,"")</f>
        <v/>
      </c>
      <c r="N57">
        <f>L57</f>
        <v/>
      </c>
      <c r="O57" s="12">
        <f>IF(N57=1,(B57+(B57/(100-Q$4)*Q$4)),IF(N57=2,(B57+(B57/(100-Q$5)*Q$5)),IF(N57=3,(B57+(B57/(100-Q$6)*Q$6)),B57)))</f>
        <v/>
      </c>
      <c r="P57" s="11">
        <f>IF(O57&lt;&gt;"",O57-B57,"")</f>
        <v/>
      </c>
      <c r="Q57" s="1">
        <f>O57-P57</f>
        <v/>
      </c>
      <c r="S57" s="14">
        <f>IF(ROUND(B57,3)=ROUND(Q57,3),"A","B")</f>
        <v/>
      </c>
      <c r="U57" s="1">
        <f>B57</f>
        <v/>
      </c>
      <c r="V57" s="1">
        <f>E57</f>
        <v/>
      </c>
      <c r="W57" s="1">
        <f>P57</f>
        <v/>
      </c>
      <c r="X57" s="20">
        <f>W57*X$6</f>
        <v/>
      </c>
      <c r="Y57" s="22">
        <f>L57</f>
        <v/>
      </c>
      <c r="Z57" s="32" t="inlineStr">
        <is>
          <t>T</t>
        </is>
      </c>
      <c r="AA57" s="47" t="n"/>
      <c r="AB57" s="32">
        <f>A57</f>
        <v/>
      </c>
      <c r="AC57" s="1">
        <f>SUM(U57:U80)</f>
        <v/>
      </c>
      <c r="AD57" s="1">
        <f>AVERAGE(V57:V80)</f>
        <v/>
      </c>
      <c r="AE57" s="1">
        <f>SUM(W57:W80)</f>
        <v/>
      </c>
      <c r="AF57" s="1">
        <f>SUM(X57:X80)</f>
        <v/>
      </c>
      <c r="AG57" s="35">
        <f>AVERAGE(Y57:Y80)</f>
        <v/>
      </c>
      <c r="AH57" s="37">
        <f>DAY(A57)</f>
        <v/>
      </c>
    </row>
    <row r="58" hidden="1" s="133">
      <c r="A58" s="57" t="inlineStr">
        <is>
          <t>2025-12-03 01:00:00</t>
        </is>
      </c>
      <c r="B58" s="1" t="n">
        <v>0</v>
      </c>
      <c r="C58" s="1" t="n">
        <v>0</v>
      </c>
      <c r="D58" s="1" t="n">
        <v>0</v>
      </c>
      <c r="E58" s="1" t="n">
        <v>0</v>
      </c>
      <c r="G58" s="1">
        <f>D58-E58</f>
        <v/>
      </c>
      <c r="H58" s="1">
        <f>B58-C58</f>
        <v/>
      </c>
      <c r="I58" s="2">
        <f>D58-((D58/100)*I$8)</f>
        <v/>
      </c>
      <c r="J58" s="2">
        <f>D58-((D58/100)*J$8)</f>
        <v/>
      </c>
      <c r="K58" s="2">
        <f>D58-((D58/100)*K$8)</f>
        <v/>
      </c>
      <c r="L58" s="10">
        <f>IF(AND(G58&lt;&gt;"",H58&lt;&gt;""),IF(AND(E58&gt;(I58-P$1),E58&lt;(I58+P$1)),N$4,IF(AND(E58&gt;(J58-P$1),E58&lt;(J58+P$1)),N$5,IF(AND(E58&gt;(K58-P$1),E58&lt;(K58+P$1)),N$6,0))),"")</f>
        <v/>
      </c>
      <c r="M58" s="73">
        <f>IF(L57&lt;&gt;L58,L58,"")</f>
        <v/>
      </c>
      <c r="N58">
        <f>L58</f>
        <v/>
      </c>
      <c r="O58" s="12">
        <f>IF(N58=1,(B58+(B58/(100-Q$4)*Q$4)),IF(N58=2,(B58+(B58/(100-Q$5)*Q$5)),IF(N58=3,(B58+(B58/(100-Q$6)*Q$6)),B58)))</f>
        <v/>
      </c>
      <c r="P58" s="11">
        <f>IF(O58&lt;&gt;"",O58-B58,"")</f>
        <v/>
      </c>
      <c r="Q58" s="1">
        <f>O58-P58</f>
        <v/>
      </c>
      <c r="S58" s="14">
        <f>IF(ROUND(B58,3)=ROUND(Q58,3),"A","B")</f>
        <v/>
      </c>
      <c r="U58" s="1">
        <f>B58</f>
        <v/>
      </c>
      <c r="V58" s="1">
        <f>E58</f>
        <v/>
      </c>
      <c r="W58" s="1">
        <f>P58</f>
        <v/>
      </c>
      <c r="X58" s="20">
        <f>W58*X$6</f>
        <v/>
      </c>
      <c r="Y58" s="22">
        <f>L58</f>
        <v/>
      </c>
      <c r="AA58" s="47" t="n"/>
    </row>
    <row r="59" hidden="1" s="133">
      <c r="A59" s="57" t="inlineStr">
        <is>
          <t>2025-12-03 02:00:00</t>
        </is>
      </c>
      <c r="B59" s="1" t="n">
        <v>0</v>
      </c>
      <c r="C59" s="1" t="n">
        <v>0</v>
      </c>
      <c r="D59" s="1" t="n">
        <v>0</v>
      </c>
      <c r="E59" s="1" t="n">
        <v>0</v>
      </c>
      <c r="G59" s="1">
        <f>D59-E59</f>
        <v/>
      </c>
      <c r="H59" s="1">
        <f>B59-C59</f>
        <v/>
      </c>
      <c r="I59" s="2">
        <f>D59-((D59/100)*I$8)</f>
        <v/>
      </c>
      <c r="J59" s="2">
        <f>D59-((D59/100)*J$8)</f>
        <v/>
      </c>
      <c r="K59" s="2">
        <f>D59-((D59/100)*K$8)</f>
        <v/>
      </c>
      <c r="L59" s="10">
        <f>IF(AND(G59&lt;&gt;"",H59&lt;&gt;""),IF(AND(E59&gt;(I59-P$1),E59&lt;(I59+P$1)),N$4,IF(AND(E59&gt;(J59-P$1),E59&lt;(J59+P$1)),N$5,IF(AND(E59&gt;(K59-P$1),E59&lt;(K59+P$1)),N$6,0))),"")</f>
        <v/>
      </c>
      <c r="M59" s="73">
        <f>IF(L58&lt;&gt;L59,L59,"")</f>
        <v/>
      </c>
      <c r="N59">
        <f>L59</f>
        <v/>
      </c>
      <c r="O59" s="12">
        <f>IF(N59=1,(B59+(B59/(100-Q$4)*Q$4)),IF(N59=2,(B59+(B59/(100-Q$5)*Q$5)),IF(N59=3,(B59+(B59/(100-Q$6)*Q$6)),B59)))</f>
        <v/>
      </c>
      <c r="P59" s="11">
        <f>IF(O59&lt;&gt;"",O59-B59,"")</f>
        <v/>
      </c>
      <c r="Q59" s="1">
        <f>O59-P59</f>
        <v/>
      </c>
      <c r="S59" s="14">
        <f>IF(ROUND(B59,3)=ROUND(Q59,3),"A","B")</f>
        <v/>
      </c>
      <c r="U59" s="1">
        <f>B59</f>
        <v/>
      </c>
      <c r="V59" s="1">
        <f>E59</f>
        <v/>
      </c>
      <c r="W59" s="1">
        <f>P59</f>
        <v/>
      </c>
      <c r="X59" s="20">
        <f>W59*X$6</f>
        <v/>
      </c>
      <c r="Y59" s="22">
        <f>L59</f>
        <v/>
      </c>
      <c r="AA59" s="47" t="n"/>
    </row>
    <row r="60" hidden="1" s="133">
      <c r="A60" s="57" t="inlineStr">
        <is>
          <t>2025-12-03 03:00:00</t>
        </is>
      </c>
      <c r="B60" s="1" t="n">
        <v>0</v>
      </c>
      <c r="C60" s="1" t="n">
        <v>0</v>
      </c>
      <c r="D60" s="1" t="n">
        <v>0</v>
      </c>
      <c r="E60" s="1" t="n">
        <v>0</v>
      </c>
      <c r="G60" s="1">
        <f>D60-E60</f>
        <v/>
      </c>
      <c r="H60" s="1">
        <f>B60-C60</f>
        <v/>
      </c>
      <c r="I60" s="2">
        <f>D60-((D60/100)*I$8)</f>
        <v/>
      </c>
      <c r="J60" s="2">
        <f>D60-((D60/100)*J$8)</f>
        <v/>
      </c>
      <c r="K60" s="2">
        <f>D60-((D60/100)*K$8)</f>
        <v/>
      </c>
      <c r="L60" s="10">
        <f>IF(AND(G60&lt;&gt;"",H60&lt;&gt;""),IF(AND(E60&gt;(I60-P$1),E60&lt;(I60+P$1)),N$4,IF(AND(E60&gt;(J60-P$1),E60&lt;(J60+P$1)),N$5,IF(AND(E60&gt;(K60-P$1),E60&lt;(K60+P$1)),N$6,0))),"")</f>
        <v/>
      </c>
      <c r="M60" s="73">
        <f>IF(L59&lt;&gt;L60,L60,"")</f>
        <v/>
      </c>
      <c r="N60">
        <f>L60</f>
        <v/>
      </c>
      <c r="O60" s="12">
        <f>IF(N60=1,(B60+(B60/(100-Q$4)*Q$4)),IF(N60=2,(B60+(B60/(100-Q$5)*Q$5)),IF(N60=3,(B60+(B60/(100-Q$6)*Q$6)),B60)))</f>
        <v/>
      </c>
      <c r="P60" s="11">
        <f>IF(O60&lt;&gt;"",O60-B60,"")</f>
        <v/>
      </c>
      <c r="Q60" s="1">
        <f>O60-P60</f>
        <v/>
      </c>
      <c r="S60" s="14">
        <f>IF(ROUND(B60,3)=ROUND(Q60,3),"A","B")</f>
        <v/>
      </c>
      <c r="U60" s="1">
        <f>B60</f>
        <v/>
      </c>
      <c r="V60" s="1">
        <f>E60</f>
        <v/>
      </c>
      <c r="W60" s="1">
        <f>P60</f>
        <v/>
      </c>
      <c r="X60" s="20">
        <f>W60*X$6</f>
        <v/>
      </c>
      <c r="Y60" s="22">
        <f>L60</f>
        <v/>
      </c>
      <c r="AA60" s="47" t="n"/>
    </row>
    <row r="61" hidden="1" s="133">
      <c r="A61" s="57" t="inlineStr">
        <is>
          <t>2025-12-03 04:00:00</t>
        </is>
      </c>
      <c r="B61" s="1" t="n">
        <v>0</v>
      </c>
      <c r="C61" s="1" t="n">
        <v>0</v>
      </c>
      <c r="D61" s="1" t="n">
        <v>0</v>
      </c>
      <c r="E61" s="1" t="n">
        <v>0</v>
      </c>
      <c r="G61" s="1">
        <f>D61-E61</f>
        <v/>
      </c>
      <c r="H61" s="1">
        <f>B61-C61</f>
        <v/>
      </c>
      <c r="I61" s="2">
        <f>D61-((D61/100)*I$8)</f>
        <v/>
      </c>
      <c r="J61" s="2">
        <f>D61-((D61/100)*J$8)</f>
        <v/>
      </c>
      <c r="K61" s="2">
        <f>D61-((D61/100)*K$8)</f>
        <v/>
      </c>
      <c r="L61" s="10">
        <f>IF(AND(G61&lt;&gt;"",H61&lt;&gt;""),IF(AND(E61&gt;(I61-P$1),E61&lt;(I61+P$1)),N$4,IF(AND(E61&gt;(J61-P$1),E61&lt;(J61+P$1)),N$5,IF(AND(E61&gt;(K61-P$1),E61&lt;(K61+P$1)),N$6,0))),"")</f>
        <v/>
      </c>
      <c r="M61" s="73">
        <f>IF(L60&lt;&gt;L61,L61,"")</f>
        <v/>
      </c>
      <c r="N61">
        <f>L61</f>
        <v/>
      </c>
      <c r="O61" s="12">
        <f>IF(N61=1,(B61+(B61/(100-Q$4)*Q$4)),IF(N61=2,(B61+(B61/(100-Q$5)*Q$5)),IF(N61=3,(B61+(B61/(100-Q$6)*Q$6)),B61)))</f>
        <v/>
      </c>
      <c r="P61" s="11">
        <f>IF(O61&lt;&gt;"",O61-B61,"")</f>
        <v/>
      </c>
      <c r="Q61" s="1">
        <f>O61-P61</f>
        <v/>
      </c>
      <c r="S61" s="14">
        <f>IF(ROUND(B61,3)=ROUND(Q61,3),"A","B")</f>
        <v/>
      </c>
      <c r="U61" s="1">
        <f>B61</f>
        <v/>
      </c>
      <c r="V61" s="1">
        <f>E61</f>
        <v/>
      </c>
      <c r="W61" s="1">
        <f>P61</f>
        <v/>
      </c>
      <c r="X61" s="20">
        <f>W61*X$6</f>
        <v/>
      </c>
      <c r="Y61" s="22">
        <f>L61</f>
        <v/>
      </c>
      <c r="AA61" s="47" t="n"/>
    </row>
    <row r="62" hidden="1" s="133">
      <c r="A62" s="57" t="inlineStr">
        <is>
          <t>2025-12-03 05:00:00</t>
        </is>
      </c>
      <c r="B62" s="1" t="n">
        <v>0</v>
      </c>
      <c r="C62" s="1" t="n">
        <v>0</v>
      </c>
      <c r="D62" s="1" t="n">
        <v>0</v>
      </c>
      <c r="E62" s="1" t="n">
        <v>0</v>
      </c>
      <c r="G62" s="1">
        <f>D62-E62</f>
        <v/>
      </c>
      <c r="H62" s="1">
        <f>B62-C62</f>
        <v/>
      </c>
      <c r="I62" s="2">
        <f>D62-((D62/100)*I$8)</f>
        <v/>
      </c>
      <c r="J62" s="2">
        <f>D62-((D62/100)*J$8)</f>
        <v/>
      </c>
      <c r="K62" s="2">
        <f>D62-((D62/100)*K$8)</f>
        <v/>
      </c>
      <c r="L62" s="10">
        <f>IF(AND(G62&lt;&gt;"",H62&lt;&gt;""),IF(AND(E62&gt;(I62-P$1),E62&lt;(I62+P$1)),N$4,IF(AND(E62&gt;(J62-P$1),E62&lt;(J62+P$1)),N$5,IF(AND(E62&gt;(K62-P$1),E62&lt;(K62+P$1)),N$6,0))),"")</f>
        <v/>
      </c>
      <c r="M62" s="73">
        <f>IF(L61&lt;&gt;L62,L62,"")</f>
        <v/>
      </c>
      <c r="N62">
        <f>L62</f>
        <v/>
      </c>
      <c r="O62" s="12">
        <f>IF(N62=1,(B62+(B62/(100-Q$4)*Q$4)),IF(N62=2,(B62+(B62/(100-Q$5)*Q$5)),IF(N62=3,(B62+(B62/(100-Q$6)*Q$6)),B62)))</f>
        <v/>
      </c>
      <c r="P62" s="11">
        <f>IF(O62&lt;&gt;"",O62-B62,"")</f>
        <v/>
      </c>
      <c r="Q62" s="1">
        <f>O62-P62</f>
        <v/>
      </c>
      <c r="S62" s="14">
        <f>IF(ROUND(B62,3)=ROUND(Q62,3),"A","B")</f>
        <v/>
      </c>
      <c r="U62" s="1">
        <f>B62</f>
        <v/>
      </c>
      <c r="V62" s="1">
        <f>E62</f>
        <v/>
      </c>
      <c r="W62" s="1">
        <f>P62</f>
        <v/>
      </c>
      <c r="X62" s="20">
        <f>W62*X$6</f>
        <v/>
      </c>
      <c r="Y62" s="22">
        <f>L62</f>
        <v/>
      </c>
      <c r="AA62" s="47" t="n"/>
    </row>
    <row r="63" hidden="1" s="133">
      <c r="A63" s="57" t="inlineStr">
        <is>
          <t>2025-12-03 06:00:00</t>
        </is>
      </c>
      <c r="B63" s="1" t="n">
        <v>0</v>
      </c>
      <c r="C63" s="1" t="n">
        <v>0</v>
      </c>
      <c r="D63" s="1" t="n">
        <v>0</v>
      </c>
      <c r="E63" s="1" t="n">
        <v>0</v>
      </c>
      <c r="G63" s="1">
        <f>D63-E63</f>
        <v/>
      </c>
      <c r="H63" s="1">
        <f>B63-C63</f>
        <v/>
      </c>
      <c r="I63" s="2">
        <f>D63-((D63/100)*I$8)</f>
        <v/>
      </c>
      <c r="J63" s="2">
        <f>D63-((D63/100)*J$8)</f>
        <v/>
      </c>
      <c r="K63" s="2">
        <f>D63-((D63/100)*K$8)</f>
        <v/>
      </c>
      <c r="L63" s="10">
        <f>IF(AND(G63&lt;&gt;"",H63&lt;&gt;""),IF(AND(E63&gt;(I63-P$1),E63&lt;(I63+P$1)),N$4,IF(AND(E63&gt;(J63-P$1),E63&lt;(J63+P$1)),N$5,IF(AND(E63&gt;(K63-P$1),E63&lt;(K63+P$1)),N$6,0))),"")</f>
        <v/>
      </c>
      <c r="M63" s="73">
        <f>IF(L62&lt;&gt;L63,L63,"")</f>
        <v/>
      </c>
      <c r="N63">
        <f>L63</f>
        <v/>
      </c>
      <c r="O63" s="12">
        <f>IF(N63=1,(B63+(B63/(100-Q$4)*Q$4)),IF(N63=2,(B63+(B63/(100-Q$5)*Q$5)),IF(N63=3,(B63+(B63/(100-Q$6)*Q$6)),B63)))</f>
        <v/>
      </c>
      <c r="P63" s="11">
        <f>IF(O63&lt;&gt;"",O63-B63,"")</f>
        <v/>
      </c>
      <c r="Q63" s="1">
        <f>O63-P63</f>
        <v/>
      </c>
      <c r="S63" s="14">
        <f>IF(ROUND(B63,3)=ROUND(Q63,3),"A","B")</f>
        <v/>
      </c>
      <c r="U63" s="1">
        <f>B63</f>
        <v/>
      </c>
      <c r="V63" s="1">
        <f>E63</f>
        <v/>
      </c>
      <c r="W63" s="1">
        <f>P63</f>
        <v/>
      </c>
      <c r="X63" s="20">
        <f>W63*X$6</f>
        <v/>
      </c>
      <c r="Y63" s="22">
        <f>L63</f>
        <v/>
      </c>
      <c r="AA63" s="47" t="n"/>
    </row>
    <row r="64" hidden="1" s="133">
      <c r="A64" s="57" t="inlineStr">
        <is>
          <t>2025-12-03 07:00:00</t>
        </is>
      </c>
      <c r="B64" s="1" t="n">
        <v>0</v>
      </c>
      <c r="C64" s="1" t="n">
        <v>0</v>
      </c>
      <c r="D64" s="1" t="n">
        <v>0</v>
      </c>
      <c r="E64" s="1" t="n">
        <v>0</v>
      </c>
      <c r="G64" s="1">
        <f>D64-E64</f>
        <v/>
      </c>
      <c r="H64" s="1">
        <f>B64-C64</f>
        <v/>
      </c>
      <c r="I64" s="2">
        <f>D64-((D64/100)*I$8)</f>
        <v/>
      </c>
      <c r="J64" s="2">
        <f>D64-((D64/100)*J$8)</f>
        <v/>
      </c>
      <c r="K64" s="2">
        <f>D64-((D64/100)*K$8)</f>
        <v/>
      </c>
      <c r="L64" s="10">
        <f>IF(AND(G64&lt;&gt;"",H64&lt;&gt;""),IF(AND(E64&gt;(I64-P$1),E64&lt;(I64+P$1)),N$4,IF(AND(E64&gt;(J64-P$1),E64&lt;(J64+P$1)),N$5,IF(AND(E64&gt;(K64-P$1),E64&lt;(K64+P$1)),N$6,0))),"")</f>
        <v/>
      </c>
      <c r="M64" s="73">
        <f>IF(L63&lt;&gt;L64,L64,"")</f>
        <v/>
      </c>
      <c r="N64">
        <f>L64</f>
        <v/>
      </c>
      <c r="O64" s="12">
        <f>IF(N64=1,(B64+(B64/(100-Q$4)*Q$4)),IF(N64=2,(B64+(B64/(100-Q$5)*Q$5)),IF(N64=3,(B64+(B64/(100-Q$6)*Q$6)),B64)))</f>
        <v/>
      </c>
      <c r="P64" s="11">
        <f>IF(O64&lt;&gt;"",O64-B64,"")</f>
        <v/>
      </c>
      <c r="Q64" s="1">
        <f>O64-P64</f>
        <v/>
      </c>
      <c r="S64" s="14">
        <f>IF(ROUND(B64,3)=ROUND(Q64,3),"A","B")</f>
        <v/>
      </c>
      <c r="U64" s="1">
        <f>B64</f>
        <v/>
      </c>
      <c r="V64" s="1">
        <f>E64</f>
        <v/>
      </c>
      <c r="W64" s="1">
        <f>P64</f>
        <v/>
      </c>
      <c r="X64" s="20">
        <f>W64*X$6</f>
        <v/>
      </c>
      <c r="Y64" s="22">
        <f>L64</f>
        <v/>
      </c>
      <c r="AA64" s="47" t="n"/>
    </row>
    <row r="65" hidden="1" s="133">
      <c r="A65" s="57" t="inlineStr">
        <is>
          <t>2025-12-03 08:00:00</t>
        </is>
      </c>
      <c r="B65" s="1" t="n">
        <v>0</v>
      </c>
      <c r="C65" s="1" t="n">
        <v>0</v>
      </c>
      <c r="D65" s="1" t="n">
        <v>0</v>
      </c>
      <c r="E65" s="1" t="n">
        <v>0</v>
      </c>
      <c r="G65" s="1">
        <f>D65-E65</f>
        <v/>
      </c>
      <c r="H65" s="1">
        <f>B65-C65</f>
        <v/>
      </c>
      <c r="I65" s="2">
        <f>D65-((D65/100)*I$8)</f>
        <v/>
      </c>
      <c r="J65" s="2">
        <f>D65-((D65/100)*J$8)</f>
        <v/>
      </c>
      <c r="K65" s="2">
        <f>D65-((D65/100)*K$8)</f>
        <v/>
      </c>
      <c r="L65" s="10">
        <f>IF(AND(G65&lt;&gt;"",H65&lt;&gt;""),IF(AND(E65&gt;(I65-P$1),E65&lt;(I65+P$1)),N$4,IF(AND(E65&gt;(J65-P$1),E65&lt;(J65+P$1)),N$5,IF(AND(E65&gt;(K65-P$1),E65&lt;(K65+P$1)),N$6,0))),"")</f>
        <v/>
      </c>
      <c r="M65" s="73">
        <f>IF(L64&lt;&gt;L65,L65,"")</f>
        <v/>
      </c>
      <c r="N65">
        <f>L65</f>
        <v/>
      </c>
      <c r="O65" s="12">
        <f>IF(N65=1,(B65+(B65/(100-Q$4)*Q$4)),IF(N65=2,(B65+(B65/(100-Q$5)*Q$5)),IF(N65=3,(B65+(B65/(100-Q$6)*Q$6)),B65)))</f>
        <v/>
      </c>
      <c r="P65" s="11">
        <f>IF(O65&lt;&gt;"",O65-B65,"")</f>
        <v/>
      </c>
      <c r="Q65" s="1">
        <f>O65-P65</f>
        <v/>
      </c>
      <c r="S65" s="14">
        <f>IF(ROUND(B65,3)=ROUND(Q65,3),"A","B")</f>
        <v/>
      </c>
      <c r="U65" s="1">
        <f>B65</f>
        <v/>
      </c>
      <c r="V65" s="1">
        <f>E65</f>
        <v/>
      </c>
      <c r="W65" s="1">
        <f>P65</f>
        <v/>
      </c>
      <c r="X65" s="20">
        <f>W65*X$6</f>
        <v/>
      </c>
      <c r="Y65" s="22">
        <f>L65</f>
        <v/>
      </c>
      <c r="AA65" s="47" t="n"/>
    </row>
    <row r="66" hidden="1" s="133">
      <c r="A66" s="57" t="inlineStr">
        <is>
          <t>2025-12-03 09:00:00</t>
        </is>
      </c>
      <c r="B66" s="1" t="n">
        <v>0</v>
      </c>
      <c r="C66" s="1" t="n">
        <v>0</v>
      </c>
      <c r="D66" s="1" t="n">
        <v>0</v>
      </c>
      <c r="E66" s="1" t="n">
        <v>0</v>
      </c>
      <c r="G66" s="1">
        <f>D66-E66</f>
        <v/>
      </c>
      <c r="H66" s="1">
        <f>B66-C66</f>
        <v/>
      </c>
      <c r="I66" s="2">
        <f>D66-((D66/100)*I$8)</f>
        <v/>
      </c>
      <c r="J66" s="2">
        <f>D66-((D66/100)*J$8)</f>
        <v/>
      </c>
      <c r="K66" s="2">
        <f>D66-((D66/100)*K$8)</f>
        <v/>
      </c>
      <c r="L66" s="10">
        <f>IF(AND(G66&lt;&gt;"",H66&lt;&gt;""),IF(AND(E66&gt;(I66-P$1),E66&lt;(I66+P$1)),N$4,IF(AND(E66&gt;(J66-P$1),E66&lt;(J66+P$1)),N$5,IF(AND(E66&gt;(K66-P$1),E66&lt;(K66+P$1)),N$6,0))),"")</f>
        <v/>
      </c>
      <c r="M66" s="73">
        <f>IF(L65&lt;&gt;L66,L66,"")</f>
        <v/>
      </c>
      <c r="N66">
        <f>L66</f>
        <v/>
      </c>
      <c r="O66" s="12">
        <f>IF(N66=1,(B66+(B66/(100-Q$4)*Q$4)),IF(N66=2,(B66+(B66/(100-Q$5)*Q$5)),IF(N66=3,(B66+(B66/(100-Q$6)*Q$6)),B66)))</f>
        <v/>
      </c>
      <c r="P66" s="11">
        <f>IF(O66&lt;&gt;"",O66-B66,"")</f>
        <v/>
      </c>
      <c r="Q66" s="1">
        <f>O66-P66</f>
        <v/>
      </c>
      <c r="S66" s="14">
        <f>IF(ROUND(B66,3)=ROUND(Q66,3),"A","B")</f>
        <v/>
      </c>
      <c r="U66" s="1">
        <f>B66</f>
        <v/>
      </c>
      <c r="V66" s="1">
        <f>E66</f>
        <v/>
      </c>
      <c r="W66" s="1">
        <f>P66</f>
        <v/>
      </c>
      <c r="X66" s="20">
        <f>W66*X$6</f>
        <v/>
      </c>
      <c r="Y66" s="22">
        <f>L66</f>
        <v/>
      </c>
      <c r="AA66" s="47" t="n"/>
    </row>
    <row r="67" hidden="1" s="133">
      <c r="A67" s="57" t="inlineStr">
        <is>
          <t>2025-12-03 10:00:00</t>
        </is>
      </c>
      <c r="B67" s="1" t="n">
        <v>0</v>
      </c>
      <c r="C67" s="1" t="n">
        <v>0</v>
      </c>
      <c r="D67" s="1" t="n">
        <v>0</v>
      </c>
      <c r="E67" s="1" t="n">
        <v>0</v>
      </c>
      <c r="G67" s="1">
        <f>D67-E67</f>
        <v/>
      </c>
      <c r="H67" s="1">
        <f>B67-C67</f>
        <v/>
      </c>
      <c r="I67" s="2">
        <f>D67-((D67/100)*I$8)</f>
        <v/>
      </c>
      <c r="J67" s="2">
        <f>D67-((D67/100)*J$8)</f>
        <v/>
      </c>
      <c r="K67" s="2">
        <f>D67-((D67/100)*K$8)</f>
        <v/>
      </c>
      <c r="L67" s="10">
        <f>IF(AND(G67&lt;&gt;"",H67&lt;&gt;""),IF(AND(E67&gt;(I67-P$1),E67&lt;(I67+P$1)),N$4,IF(AND(E67&gt;(J67-P$1),E67&lt;(J67+P$1)),N$5,IF(AND(E67&gt;(K67-P$1),E67&lt;(K67+P$1)),N$6,0))),"")</f>
        <v/>
      </c>
      <c r="M67" s="73">
        <f>IF(L66&lt;&gt;L67,L67,"")</f>
        <v/>
      </c>
      <c r="N67">
        <f>L67</f>
        <v/>
      </c>
      <c r="O67" s="12">
        <f>IF(N67=1,(B67+(B67/(100-Q$4)*Q$4)),IF(N67=2,(B67+(B67/(100-Q$5)*Q$5)),IF(N67=3,(B67+(B67/(100-Q$6)*Q$6)),B67)))</f>
        <v/>
      </c>
      <c r="P67" s="11">
        <f>IF(O67&lt;&gt;"",O67-B67,"")</f>
        <v/>
      </c>
      <c r="Q67" s="1">
        <f>O67-P67</f>
        <v/>
      </c>
      <c r="S67" s="14">
        <f>IF(ROUND(B67,3)=ROUND(Q67,3),"A","B")</f>
        <v/>
      </c>
      <c r="U67" s="1">
        <f>B67</f>
        <v/>
      </c>
      <c r="V67" s="1">
        <f>E67</f>
        <v/>
      </c>
      <c r="W67" s="1">
        <f>P67</f>
        <v/>
      </c>
      <c r="X67" s="20">
        <f>W67*X$6</f>
        <v/>
      </c>
      <c r="Y67" s="22">
        <f>L67</f>
        <v/>
      </c>
      <c r="AA67" s="47" t="n"/>
    </row>
    <row r="68" hidden="1" s="133">
      <c r="A68" s="57" t="inlineStr">
        <is>
          <t>2025-12-03 11:00:00</t>
        </is>
      </c>
      <c r="B68" s="1" t="n">
        <v>0</v>
      </c>
      <c r="C68" s="1" t="n">
        <v>0</v>
      </c>
      <c r="D68" s="1" t="n">
        <v>0</v>
      </c>
      <c r="E68" s="1" t="n">
        <v>0</v>
      </c>
      <c r="G68" s="1">
        <f>D68-E68</f>
        <v/>
      </c>
      <c r="H68" s="1">
        <f>B68-C68</f>
        <v/>
      </c>
      <c r="I68" s="2">
        <f>D68-((D68/100)*I$8)</f>
        <v/>
      </c>
      <c r="J68" s="2">
        <f>D68-((D68/100)*J$8)</f>
        <v/>
      </c>
      <c r="K68" s="2">
        <f>D68-((D68/100)*K$8)</f>
        <v/>
      </c>
      <c r="L68" s="10">
        <f>IF(AND(G68&lt;&gt;"",H68&lt;&gt;""),IF(AND(E68&gt;(I68-P$1),E68&lt;(I68+P$1)),N$4,IF(AND(E68&gt;(J68-P$1),E68&lt;(J68+P$1)),N$5,IF(AND(E68&gt;(K68-P$1),E68&lt;(K68+P$1)),N$6,0))),"")</f>
        <v/>
      </c>
      <c r="M68" s="73">
        <f>IF(L67&lt;&gt;L68,L68,"")</f>
        <v/>
      </c>
      <c r="N68">
        <f>L68</f>
        <v/>
      </c>
      <c r="O68" s="12">
        <f>IF(N68=1,(B68+(B68/(100-Q$4)*Q$4)),IF(N68=2,(B68+(B68/(100-Q$5)*Q$5)),IF(N68=3,(B68+(B68/(100-Q$6)*Q$6)),B68)))</f>
        <v/>
      </c>
      <c r="P68" s="11">
        <f>IF(O68&lt;&gt;"",O68-B68,"")</f>
        <v/>
      </c>
      <c r="Q68" s="1">
        <f>O68-P68</f>
        <v/>
      </c>
      <c r="S68" s="14">
        <f>IF(ROUND(B68,3)=ROUND(Q68,3),"A","B")</f>
        <v/>
      </c>
      <c r="U68" s="1">
        <f>B68</f>
        <v/>
      </c>
      <c r="V68" s="1">
        <f>E68</f>
        <v/>
      </c>
      <c r="W68" s="1">
        <f>P68</f>
        <v/>
      </c>
      <c r="X68" s="20">
        <f>W68*X$6</f>
        <v/>
      </c>
      <c r="Y68" s="22">
        <f>L68</f>
        <v/>
      </c>
      <c r="AA68" s="47" t="n"/>
    </row>
    <row r="69" hidden="1" s="133">
      <c r="A69" s="57" t="inlineStr">
        <is>
          <t>2025-12-03 12:00:00</t>
        </is>
      </c>
      <c r="B69" s="1" t="n">
        <v>0</v>
      </c>
      <c r="C69" s="1" t="n">
        <v>0</v>
      </c>
      <c r="D69" s="1" t="n">
        <v>0</v>
      </c>
      <c r="E69" s="1" t="n">
        <v>0</v>
      </c>
      <c r="G69" s="1">
        <f>D69-E69</f>
        <v/>
      </c>
      <c r="H69" s="1">
        <f>B69-C69</f>
        <v/>
      </c>
      <c r="I69" s="2">
        <f>D69-((D69/100)*I$8)</f>
        <v/>
      </c>
      <c r="J69" s="2">
        <f>D69-((D69/100)*J$8)</f>
        <v/>
      </c>
      <c r="K69" s="2">
        <f>D69-((D69/100)*K$8)</f>
        <v/>
      </c>
      <c r="L69" s="10">
        <f>IF(AND(G69&lt;&gt;"",H69&lt;&gt;""),IF(AND(E69&gt;(I69-P$1),E69&lt;(I69+P$1)),N$4,IF(AND(E69&gt;(J69-P$1),E69&lt;(J69+P$1)),N$5,IF(AND(E69&gt;(K69-P$1),E69&lt;(K69+P$1)),N$6,0))),"")</f>
        <v/>
      </c>
      <c r="M69" s="73">
        <f>IF(L68&lt;&gt;L69,L69,"")</f>
        <v/>
      </c>
      <c r="N69">
        <f>L69</f>
        <v/>
      </c>
      <c r="O69" s="12">
        <f>IF(N69=1,(B69+(B69/(100-Q$4)*Q$4)),IF(N69=2,(B69+(B69/(100-Q$5)*Q$5)),IF(N69=3,(B69+(B69/(100-Q$6)*Q$6)),B69)))</f>
        <v/>
      </c>
      <c r="P69" s="11">
        <f>IF(O69&lt;&gt;"",O69-B69,"")</f>
        <v/>
      </c>
      <c r="Q69" s="1">
        <f>O69-P69</f>
        <v/>
      </c>
      <c r="S69" s="14">
        <f>IF(ROUND(B69,3)=ROUND(Q69,3),"A","B")</f>
        <v/>
      </c>
      <c r="U69" s="1">
        <f>B69</f>
        <v/>
      </c>
      <c r="V69" s="1">
        <f>E69</f>
        <v/>
      </c>
      <c r="W69" s="1">
        <f>P69</f>
        <v/>
      </c>
      <c r="X69" s="20">
        <f>W69*X$6</f>
        <v/>
      </c>
      <c r="Y69" s="22">
        <f>L69</f>
        <v/>
      </c>
      <c r="AA69" s="47" t="n"/>
    </row>
    <row r="70" hidden="1" s="133">
      <c r="A70" s="57" t="inlineStr">
        <is>
          <t>2025-12-03 13:00:00</t>
        </is>
      </c>
      <c r="B70" s="1" t="n">
        <v>0</v>
      </c>
      <c r="C70" s="1" t="n">
        <v>0</v>
      </c>
      <c r="D70" s="1" t="n">
        <v>0</v>
      </c>
      <c r="E70" s="1" t="n">
        <v>0</v>
      </c>
      <c r="G70" s="1">
        <f>D70-E70</f>
        <v/>
      </c>
      <c r="H70" s="1">
        <f>B70-C70</f>
        <v/>
      </c>
      <c r="I70" s="2">
        <f>D70-((D70/100)*I$8)</f>
        <v/>
      </c>
      <c r="J70" s="2">
        <f>D70-((D70/100)*J$8)</f>
        <v/>
      </c>
      <c r="K70" s="2">
        <f>D70-((D70/100)*K$8)</f>
        <v/>
      </c>
      <c r="L70" s="10">
        <f>IF(AND(G70&lt;&gt;"",H70&lt;&gt;""),IF(AND(E70&gt;(I70-P$1),E70&lt;(I70+P$1)),N$4,IF(AND(E70&gt;(J70-P$1),E70&lt;(J70+P$1)),N$5,IF(AND(E70&gt;(K70-P$1),E70&lt;(K70+P$1)),N$6,0))),"")</f>
        <v/>
      </c>
      <c r="M70" s="73">
        <f>IF(L69&lt;&gt;L70,L70,"")</f>
        <v/>
      </c>
      <c r="N70">
        <f>L70</f>
        <v/>
      </c>
      <c r="O70" s="12">
        <f>IF(N70=1,(B70+(B70/(100-Q$4)*Q$4)),IF(N70=2,(B70+(B70/(100-Q$5)*Q$5)),IF(N70=3,(B70+(B70/(100-Q$6)*Q$6)),B70)))</f>
        <v/>
      </c>
      <c r="P70" s="11">
        <f>IF(O70&lt;&gt;"",O70-B70,"")</f>
        <v/>
      </c>
      <c r="Q70" s="1">
        <f>O70-P70</f>
        <v/>
      </c>
      <c r="S70" s="14">
        <f>IF(ROUND(B70,3)=ROUND(Q70,3),"A","B")</f>
        <v/>
      </c>
      <c r="U70" s="1">
        <f>B70</f>
        <v/>
      </c>
      <c r="V70" s="1">
        <f>E70</f>
        <v/>
      </c>
      <c r="W70" s="1">
        <f>P70</f>
        <v/>
      </c>
      <c r="X70" s="20">
        <f>W70*X$6</f>
        <v/>
      </c>
      <c r="Y70" s="22">
        <f>L70</f>
        <v/>
      </c>
      <c r="AA70" s="47" t="n"/>
    </row>
    <row r="71" hidden="1" s="133">
      <c r="A71" s="57" t="inlineStr">
        <is>
          <t>2025-12-03 14:00:00</t>
        </is>
      </c>
      <c r="B71" s="1" t="n">
        <v>0</v>
      </c>
      <c r="C71" s="1" t="n">
        <v>0</v>
      </c>
      <c r="D71" s="1" t="n">
        <v>0</v>
      </c>
      <c r="E71" s="1" t="n">
        <v>0</v>
      </c>
      <c r="G71" s="1">
        <f>D71-E71</f>
        <v/>
      </c>
      <c r="H71" s="1">
        <f>B71-C71</f>
        <v/>
      </c>
      <c r="I71" s="2">
        <f>D71-((D71/100)*I$8)</f>
        <v/>
      </c>
      <c r="J71" s="2">
        <f>D71-((D71/100)*J$8)</f>
        <v/>
      </c>
      <c r="K71" s="2">
        <f>D71-((D71/100)*K$8)</f>
        <v/>
      </c>
      <c r="L71" s="10">
        <f>IF(AND(G71&lt;&gt;"",H71&lt;&gt;""),IF(AND(E71&gt;(I71-P$1),E71&lt;(I71+P$1)),N$4,IF(AND(E71&gt;(J71-P$1),E71&lt;(J71+P$1)),N$5,IF(AND(E71&gt;(K71-P$1),E71&lt;(K71+P$1)),N$6,0))),"")</f>
        <v/>
      </c>
      <c r="M71" s="73">
        <f>IF(L70&lt;&gt;L71,L71,"")</f>
        <v/>
      </c>
      <c r="N71">
        <f>L71</f>
        <v/>
      </c>
      <c r="O71" s="12">
        <f>IF(N71=1,(B71+(B71/(100-Q$4)*Q$4)),IF(N71=2,(B71+(B71/(100-Q$5)*Q$5)),IF(N71=3,(B71+(B71/(100-Q$6)*Q$6)),B71)))</f>
        <v/>
      </c>
      <c r="P71" s="11">
        <f>IF(O71&lt;&gt;"",O71-B71,"")</f>
        <v/>
      </c>
      <c r="Q71" s="1">
        <f>O71-P71</f>
        <v/>
      </c>
      <c r="S71" s="14">
        <f>IF(ROUND(B71,3)=ROUND(Q71,3),"A","B")</f>
        <v/>
      </c>
      <c r="U71" s="1">
        <f>B71</f>
        <v/>
      </c>
      <c r="V71" s="1">
        <f>E71</f>
        <v/>
      </c>
      <c r="W71" s="1">
        <f>P71</f>
        <v/>
      </c>
      <c r="X71" s="20">
        <f>W71*X$6</f>
        <v/>
      </c>
      <c r="Y71" s="22">
        <f>L71</f>
        <v/>
      </c>
      <c r="AA71" s="47" t="n"/>
    </row>
    <row r="72" hidden="1" s="133">
      <c r="A72" s="57" t="inlineStr">
        <is>
          <t>2025-12-03 15:00:00</t>
        </is>
      </c>
      <c r="B72" s="1" t="n">
        <v>0</v>
      </c>
      <c r="C72" s="1" t="n">
        <v>0</v>
      </c>
      <c r="D72" s="1" t="n">
        <v>0</v>
      </c>
      <c r="E72" s="1" t="n">
        <v>0</v>
      </c>
      <c r="G72" s="1">
        <f>D72-E72</f>
        <v/>
      </c>
      <c r="H72" s="1">
        <f>B72-C72</f>
        <v/>
      </c>
      <c r="I72" s="2">
        <f>D72-((D72/100)*I$8)</f>
        <v/>
      </c>
      <c r="J72" s="2">
        <f>D72-((D72/100)*J$8)</f>
        <v/>
      </c>
      <c r="K72" s="2">
        <f>D72-((D72/100)*K$8)</f>
        <v/>
      </c>
      <c r="L72" s="10">
        <f>IF(AND(G72&lt;&gt;"",H72&lt;&gt;""),IF(AND(E72&gt;(I72-P$1),E72&lt;(I72+P$1)),N$4,IF(AND(E72&gt;(J72-P$1),E72&lt;(J72+P$1)),N$5,IF(AND(E72&gt;(K72-P$1),E72&lt;(K72+P$1)),N$6,0))),"")</f>
        <v/>
      </c>
      <c r="M72" s="73">
        <f>IF(L71&lt;&gt;L72,L72,"")</f>
        <v/>
      </c>
      <c r="N72">
        <f>L72</f>
        <v/>
      </c>
      <c r="O72" s="12">
        <f>IF(N72=1,(B72+(B72/(100-Q$4)*Q$4)),IF(N72=2,(B72+(B72/(100-Q$5)*Q$5)),IF(N72=3,(B72+(B72/(100-Q$6)*Q$6)),B72)))</f>
        <v/>
      </c>
      <c r="P72" s="11">
        <f>IF(O72&lt;&gt;"",O72-B72,"")</f>
        <v/>
      </c>
      <c r="Q72" s="1">
        <f>O72-P72</f>
        <v/>
      </c>
      <c r="S72" s="14">
        <f>IF(ROUND(B72,3)=ROUND(Q72,3),"A","B")</f>
        <v/>
      </c>
      <c r="U72" s="1">
        <f>B72</f>
        <v/>
      </c>
      <c r="V72" s="1">
        <f>E72</f>
        <v/>
      </c>
      <c r="W72" s="1">
        <f>P72</f>
        <v/>
      </c>
      <c r="X72" s="20">
        <f>W72*X$6</f>
        <v/>
      </c>
      <c r="Y72" s="22">
        <f>L72</f>
        <v/>
      </c>
      <c r="AA72" s="47" t="n"/>
    </row>
    <row r="73" hidden="1" s="133">
      <c r="A73" s="57" t="inlineStr">
        <is>
          <t>2025-12-03 16:00:00</t>
        </is>
      </c>
      <c r="B73" s="1" t="n">
        <v>0</v>
      </c>
      <c r="C73" s="1" t="n">
        <v>0</v>
      </c>
      <c r="D73" s="1" t="n">
        <v>0</v>
      </c>
      <c r="E73" s="1" t="n">
        <v>0</v>
      </c>
      <c r="G73" s="1">
        <f>D73-E73</f>
        <v/>
      </c>
      <c r="H73" s="1">
        <f>B73-C73</f>
        <v/>
      </c>
      <c r="I73" s="2">
        <f>D73-((D73/100)*I$8)</f>
        <v/>
      </c>
      <c r="J73" s="2">
        <f>D73-((D73/100)*J$8)</f>
        <v/>
      </c>
      <c r="K73" s="2">
        <f>D73-((D73/100)*K$8)</f>
        <v/>
      </c>
      <c r="L73" s="10">
        <f>IF(AND(G73&lt;&gt;"",H73&lt;&gt;""),IF(AND(E73&gt;(I73-P$1),E73&lt;(I73+P$1)),N$4,IF(AND(E73&gt;(J73-P$1),E73&lt;(J73+P$1)),N$5,IF(AND(E73&gt;(K73-P$1),E73&lt;(K73+P$1)),N$6,0))),"")</f>
        <v/>
      </c>
      <c r="M73" s="73">
        <f>IF(L72&lt;&gt;L73,L73,"")</f>
        <v/>
      </c>
      <c r="N73">
        <f>L73</f>
        <v/>
      </c>
      <c r="O73" s="12">
        <f>IF(N73=1,(B73+(B73/(100-Q$4)*Q$4)),IF(N73=2,(B73+(B73/(100-Q$5)*Q$5)),IF(N73=3,(B73+(B73/(100-Q$6)*Q$6)),B73)))</f>
        <v/>
      </c>
      <c r="P73" s="11">
        <f>IF(O73&lt;&gt;"",O73-B73,"")</f>
        <v/>
      </c>
      <c r="Q73" s="1">
        <f>O73-P73</f>
        <v/>
      </c>
      <c r="S73" s="14">
        <f>IF(ROUND(B73,3)=ROUND(Q73,3),"A","B")</f>
        <v/>
      </c>
      <c r="U73" s="1">
        <f>B73</f>
        <v/>
      </c>
      <c r="V73" s="1">
        <f>E73</f>
        <v/>
      </c>
      <c r="W73" s="1">
        <f>P73</f>
        <v/>
      </c>
      <c r="X73" s="20">
        <f>W73*X$6</f>
        <v/>
      </c>
      <c r="Y73" s="22">
        <f>L73</f>
        <v/>
      </c>
      <c r="AA73" s="47" t="n"/>
    </row>
    <row r="74" hidden="1" s="133">
      <c r="A74" s="57" t="inlineStr">
        <is>
          <t>2025-12-03 17:00:00</t>
        </is>
      </c>
      <c r="B74" s="1" t="n">
        <v>0</v>
      </c>
      <c r="C74" s="1" t="n">
        <v>0</v>
      </c>
      <c r="D74" s="1" t="n">
        <v>0</v>
      </c>
      <c r="E74" s="1" t="n">
        <v>0</v>
      </c>
      <c r="G74" s="1">
        <f>D74-E74</f>
        <v/>
      </c>
      <c r="H74" s="1">
        <f>B74-C74</f>
        <v/>
      </c>
      <c r="I74" s="2">
        <f>D74-((D74/100)*I$8)</f>
        <v/>
      </c>
      <c r="J74" s="2">
        <f>D74-((D74/100)*J$8)</f>
        <v/>
      </c>
      <c r="K74" s="2">
        <f>D74-((D74/100)*K$8)</f>
        <v/>
      </c>
      <c r="L74" s="10">
        <f>IF(AND(G74&lt;&gt;"",H74&lt;&gt;""),IF(AND(E74&gt;(I74-P$1),E74&lt;(I74+P$1)),N$4,IF(AND(E74&gt;(J74-P$1),E74&lt;(J74+P$1)),N$5,IF(AND(E74&gt;(K74-P$1),E74&lt;(K74+P$1)),N$6,0))),"")</f>
        <v/>
      </c>
      <c r="M74" s="73">
        <f>IF(L73&lt;&gt;L74,L74,"")</f>
        <v/>
      </c>
      <c r="N74">
        <f>L74</f>
        <v/>
      </c>
      <c r="O74" s="12">
        <f>IF(N74=1,(B74+(B74/(100-Q$4)*Q$4)),IF(N74=2,(B74+(B74/(100-Q$5)*Q$5)),IF(N74=3,(B74+(B74/(100-Q$6)*Q$6)),B74)))</f>
        <v/>
      </c>
      <c r="P74" s="11">
        <f>IF(O74&lt;&gt;"",O74-B74,"")</f>
        <v/>
      </c>
      <c r="Q74" s="1">
        <f>O74-P74</f>
        <v/>
      </c>
      <c r="S74" s="14">
        <f>IF(ROUND(B74,3)=ROUND(Q74,3),"A","B")</f>
        <v/>
      </c>
      <c r="U74" s="1">
        <f>B74</f>
        <v/>
      </c>
      <c r="V74" s="1">
        <f>E74</f>
        <v/>
      </c>
      <c r="W74" s="1">
        <f>P74</f>
        <v/>
      </c>
      <c r="X74" s="20">
        <f>W74*X$6</f>
        <v/>
      </c>
      <c r="Y74" s="22">
        <f>L74</f>
        <v/>
      </c>
      <c r="AA74" s="47" t="n"/>
    </row>
    <row r="75" hidden="1" s="133">
      <c r="A75" s="57" t="inlineStr">
        <is>
          <t>2025-12-03 18:00:00</t>
        </is>
      </c>
      <c r="B75" s="1" t="n">
        <v>0</v>
      </c>
      <c r="C75" s="1" t="n">
        <v>0</v>
      </c>
      <c r="D75" s="1" t="n">
        <v>0</v>
      </c>
      <c r="E75" s="1" t="n">
        <v>0</v>
      </c>
      <c r="G75" s="1">
        <f>D75-E75</f>
        <v/>
      </c>
      <c r="H75" s="1">
        <f>B75-C75</f>
        <v/>
      </c>
      <c r="I75" s="2">
        <f>D75-((D75/100)*I$8)</f>
        <v/>
      </c>
      <c r="J75" s="2">
        <f>D75-((D75/100)*J$8)</f>
        <v/>
      </c>
      <c r="K75" s="2">
        <f>D75-((D75/100)*K$8)</f>
        <v/>
      </c>
      <c r="L75" s="10">
        <f>IF(AND(G75&lt;&gt;"",H75&lt;&gt;""),IF(AND(E75&gt;(I75-P$1),E75&lt;(I75+P$1)),N$4,IF(AND(E75&gt;(J75-P$1),E75&lt;(J75+P$1)),N$5,IF(AND(E75&gt;(K75-P$1),E75&lt;(K75+P$1)),N$6,0))),"")</f>
        <v/>
      </c>
      <c r="M75" s="73">
        <f>IF(L74&lt;&gt;L75,L75,"")</f>
        <v/>
      </c>
      <c r="N75">
        <f>L75</f>
        <v/>
      </c>
      <c r="O75" s="12">
        <f>IF(N75=1,(B75+(B75/(100-Q$4)*Q$4)),IF(N75=2,(B75+(B75/(100-Q$5)*Q$5)),IF(N75=3,(B75+(B75/(100-Q$6)*Q$6)),B75)))</f>
        <v/>
      </c>
      <c r="P75" s="11">
        <f>IF(O75&lt;&gt;"",O75-B75,"")</f>
        <v/>
      </c>
      <c r="Q75" s="1">
        <f>O75-P75</f>
        <v/>
      </c>
      <c r="S75" s="14">
        <f>IF(ROUND(B75,3)=ROUND(Q75,3),"A","B")</f>
        <v/>
      </c>
      <c r="U75" s="1">
        <f>B75</f>
        <v/>
      </c>
      <c r="V75" s="1">
        <f>E75</f>
        <v/>
      </c>
      <c r="W75" s="1">
        <f>P75</f>
        <v/>
      </c>
      <c r="X75" s="20">
        <f>W75*X$6</f>
        <v/>
      </c>
      <c r="Y75" s="22">
        <f>L75</f>
        <v/>
      </c>
      <c r="AA75" s="47" t="n"/>
    </row>
    <row r="76" hidden="1" s="133">
      <c r="A76" s="57" t="inlineStr">
        <is>
          <t>2025-12-03 19:00:00</t>
        </is>
      </c>
      <c r="B76" s="1" t="n">
        <v>0</v>
      </c>
      <c r="C76" s="1" t="n">
        <v>0</v>
      </c>
      <c r="D76" s="1" t="n">
        <v>0</v>
      </c>
      <c r="E76" s="1" t="n">
        <v>0</v>
      </c>
      <c r="G76" s="1">
        <f>D76-E76</f>
        <v/>
      </c>
      <c r="H76" s="1">
        <f>B76-C76</f>
        <v/>
      </c>
      <c r="I76" s="2">
        <f>D76-((D76/100)*I$8)</f>
        <v/>
      </c>
      <c r="J76" s="2">
        <f>D76-((D76/100)*J$8)</f>
        <v/>
      </c>
      <c r="K76" s="2">
        <f>D76-((D76/100)*K$8)</f>
        <v/>
      </c>
      <c r="L76" s="10">
        <f>IF(AND(G76&lt;&gt;"",H76&lt;&gt;""),IF(AND(E76&gt;(I76-P$1),E76&lt;(I76+P$1)),N$4,IF(AND(E76&gt;(J76-P$1),E76&lt;(J76+P$1)),N$5,IF(AND(E76&gt;(K76-P$1),E76&lt;(K76+P$1)),N$6,0))),"")</f>
        <v/>
      </c>
      <c r="M76" s="73">
        <f>IF(L75&lt;&gt;L76,L76,"")</f>
        <v/>
      </c>
      <c r="N76">
        <f>L76</f>
        <v/>
      </c>
      <c r="O76" s="12">
        <f>IF(N76=1,(B76+(B76/(100-Q$4)*Q$4)),IF(N76=2,(B76+(B76/(100-Q$5)*Q$5)),IF(N76=3,(B76+(B76/(100-Q$6)*Q$6)),B76)))</f>
        <v/>
      </c>
      <c r="P76" s="11">
        <f>IF(O76&lt;&gt;"",O76-B76,"")</f>
        <v/>
      </c>
      <c r="Q76" s="1">
        <f>O76-P76</f>
        <v/>
      </c>
      <c r="S76" s="14">
        <f>IF(ROUND(B76,3)=ROUND(Q76,3),"A","B")</f>
        <v/>
      </c>
      <c r="U76" s="1">
        <f>B76</f>
        <v/>
      </c>
      <c r="V76" s="1">
        <f>E76</f>
        <v/>
      </c>
      <c r="W76" s="1">
        <f>P76</f>
        <v/>
      </c>
      <c r="X76" s="20">
        <f>W76*X$6</f>
        <v/>
      </c>
      <c r="Y76" s="22">
        <f>L76</f>
        <v/>
      </c>
      <c r="AA76" s="47" t="n"/>
    </row>
    <row r="77" hidden="1" s="133">
      <c r="A77" s="57" t="inlineStr">
        <is>
          <t>2025-12-03 20:00:00</t>
        </is>
      </c>
      <c r="B77" s="1" t="n">
        <v>0</v>
      </c>
      <c r="C77" s="1" t="n">
        <v>0</v>
      </c>
      <c r="D77" s="1" t="n">
        <v>0</v>
      </c>
      <c r="E77" s="1" t="n">
        <v>0</v>
      </c>
      <c r="G77" s="1">
        <f>D77-E77</f>
        <v/>
      </c>
      <c r="H77" s="1">
        <f>B77-C77</f>
        <v/>
      </c>
      <c r="I77" s="2">
        <f>D77-((D77/100)*I$8)</f>
        <v/>
      </c>
      <c r="J77" s="2">
        <f>D77-((D77/100)*J$8)</f>
        <v/>
      </c>
      <c r="K77" s="2">
        <f>D77-((D77/100)*K$8)</f>
        <v/>
      </c>
      <c r="L77" s="10">
        <f>IF(AND(G77&lt;&gt;"",H77&lt;&gt;""),IF(AND(E77&gt;(I77-P$1),E77&lt;(I77+P$1)),N$4,IF(AND(E77&gt;(J77-P$1),E77&lt;(J77+P$1)),N$5,IF(AND(E77&gt;(K77-P$1),E77&lt;(K77+P$1)),N$6,0))),"")</f>
        <v/>
      </c>
      <c r="M77" s="73">
        <f>IF(L76&lt;&gt;L77,L77,"")</f>
        <v/>
      </c>
      <c r="N77">
        <f>L77</f>
        <v/>
      </c>
      <c r="O77" s="12">
        <f>IF(N77=1,(B77+(B77/(100-Q$4)*Q$4)),IF(N77=2,(B77+(B77/(100-Q$5)*Q$5)),IF(N77=3,(B77+(B77/(100-Q$6)*Q$6)),B77)))</f>
        <v/>
      </c>
      <c r="P77" s="11">
        <f>IF(O77&lt;&gt;"",O77-B77,"")</f>
        <v/>
      </c>
      <c r="Q77" s="1">
        <f>O77-P77</f>
        <v/>
      </c>
      <c r="S77" s="14">
        <f>IF(ROUND(B77,3)=ROUND(Q77,3),"A","B")</f>
        <v/>
      </c>
      <c r="U77" s="1">
        <f>B77</f>
        <v/>
      </c>
      <c r="V77" s="1">
        <f>E77</f>
        <v/>
      </c>
      <c r="W77" s="1">
        <f>P77</f>
        <v/>
      </c>
      <c r="X77" s="20">
        <f>W77*X$6</f>
        <v/>
      </c>
      <c r="Y77" s="22">
        <f>L77</f>
        <v/>
      </c>
      <c r="AA77" s="47" t="n"/>
    </row>
    <row r="78" hidden="1" s="133">
      <c r="A78" s="57" t="inlineStr">
        <is>
          <t>2025-12-03 21:00:00</t>
        </is>
      </c>
      <c r="B78" s="1" t="n">
        <v>0</v>
      </c>
      <c r="C78" s="1" t="n">
        <v>0</v>
      </c>
      <c r="D78" s="1" t="n">
        <v>0</v>
      </c>
      <c r="E78" s="1" t="n">
        <v>0</v>
      </c>
      <c r="G78" s="1">
        <f>D78-E78</f>
        <v/>
      </c>
      <c r="H78" s="1">
        <f>B78-C78</f>
        <v/>
      </c>
      <c r="I78" s="2">
        <f>D78-((D78/100)*I$8)</f>
        <v/>
      </c>
      <c r="J78" s="2">
        <f>D78-((D78/100)*J$8)</f>
        <v/>
      </c>
      <c r="K78" s="2">
        <f>D78-((D78/100)*K$8)</f>
        <v/>
      </c>
      <c r="L78" s="10">
        <f>IF(AND(G78&lt;&gt;"",H78&lt;&gt;""),IF(AND(E78&gt;(I78-P$1),E78&lt;(I78+P$1)),N$4,IF(AND(E78&gt;(J78-P$1),E78&lt;(J78+P$1)),N$5,IF(AND(E78&gt;(K78-P$1),E78&lt;(K78+P$1)),N$6,0))),"")</f>
        <v/>
      </c>
      <c r="M78" s="73">
        <f>IF(L77&lt;&gt;L78,L78,"")</f>
        <v/>
      </c>
      <c r="N78">
        <f>L78</f>
        <v/>
      </c>
      <c r="O78" s="12">
        <f>IF(N78=1,(B78+(B78/(100-Q$4)*Q$4)),IF(N78=2,(B78+(B78/(100-Q$5)*Q$5)),IF(N78=3,(B78+(B78/(100-Q$6)*Q$6)),B78)))</f>
        <v/>
      </c>
      <c r="P78" s="11">
        <f>IF(O78&lt;&gt;"",O78-B78,"")</f>
        <v/>
      </c>
      <c r="Q78" s="1">
        <f>O78-P78</f>
        <v/>
      </c>
      <c r="S78" s="14">
        <f>IF(ROUND(B78,3)=ROUND(Q78,3),"A","B")</f>
        <v/>
      </c>
      <c r="U78" s="1">
        <f>B78</f>
        <v/>
      </c>
      <c r="V78" s="1">
        <f>E78</f>
        <v/>
      </c>
      <c r="W78" s="1">
        <f>P78</f>
        <v/>
      </c>
      <c r="X78" s="20">
        <f>W78*X$6</f>
        <v/>
      </c>
      <c r="Y78" s="22">
        <f>L78</f>
        <v/>
      </c>
      <c r="AA78" s="47" t="n"/>
    </row>
    <row r="79" hidden="1" s="133">
      <c r="A79" s="57" t="inlineStr">
        <is>
          <t>2025-12-03 22:00:00</t>
        </is>
      </c>
      <c r="B79" s="1" t="n">
        <v>0</v>
      </c>
      <c r="C79" s="1" t="n">
        <v>0</v>
      </c>
      <c r="D79" s="1" t="n">
        <v>0</v>
      </c>
      <c r="E79" s="1" t="n">
        <v>0</v>
      </c>
      <c r="G79" s="1">
        <f>D79-E79</f>
        <v/>
      </c>
      <c r="H79" s="1">
        <f>B79-C79</f>
        <v/>
      </c>
      <c r="I79" s="2">
        <f>D79-((D79/100)*I$8)</f>
        <v/>
      </c>
      <c r="J79" s="2">
        <f>D79-((D79/100)*J$8)</f>
        <v/>
      </c>
      <c r="K79" s="2">
        <f>D79-((D79/100)*K$8)</f>
        <v/>
      </c>
      <c r="L79" s="10">
        <f>IF(AND(G79&lt;&gt;"",H79&lt;&gt;""),IF(AND(E79&gt;(I79-P$1),E79&lt;(I79+P$1)),N$4,IF(AND(E79&gt;(J79-P$1),E79&lt;(J79+P$1)),N$5,IF(AND(E79&gt;(K79-P$1),E79&lt;(K79+P$1)),N$6,0))),"")</f>
        <v/>
      </c>
      <c r="M79" s="73">
        <f>IF(L78&lt;&gt;L79,L79,"")</f>
        <v/>
      </c>
      <c r="N79">
        <f>L79</f>
        <v/>
      </c>
      <c r="O79" s="12">
        <f>IF(N79=1,(B79+(B79/(100-Q$4)*Q$4)),IF(N79=2,(B79+(B79/(100-Q$5)*Q$5)),IF(N79=3,(B79+(B79/(100-Q$6)*Q$6)),B79)))</f>
        <v/>
      </c>
      <c r="P79" s="11">
        <f>IF(O79&lt;&gt;"",O79-B79,"")</f>
        <v/>
      </c>
      <c r="Q79" s="1">
        <f>O79-P79</f>
        <v/>
      </c>
      <c r="S79" s="14">
        <f>IF(ROUND(B79,3)=ROUND(Q79,3),"A","B")</f>
        <v/>
      </c>
      <c r="U79" s="1">
        <f>B79</f>
        <v/>
      </c>
      <c r="V79" s="1">
        <f>E79</f>
        <v/>
      </c>
      <c r="W79" s="1">
        <f>P79</f>
        <v/>
      </c>
      <c r="X79" s="20">
        <f>W79*X$6</f>
        <v/>
      </c>
      <c r="Y79" s="22">
        <f>L79</f>
        <v/>
      </c>
      <c r="AA79" s="47" t="n"/>
    </row>
    <row r="80" hidden="1" s="133">
      <c r="A80" s="57" t="inlineStr">
        <is>
          <t>2025-12-03 23:00:00</t>
        </is>
      </c>
      <c r="B80" s="1" t="n">
        <v>0</v>
      </c>
      <c r="C80" s="1" t="n">
        <v>0</v>
      </c>
      <c r="D80" s="1" t="n">
        <v>0</v>
      </c>
      <c r="E80" s="1" t="n">
        <v>0</v>
      </c>
      <c r="G80" s="1">
        <f>D80-E80</f>
        <v/>
      </c>
      <c r="H80" s="1">
        <f>B80-C80</f>
        <v/>
      </c>
      <c r="I80" s="2">
        <f>D80-((D80/100)*I$8)</f>
        <v/>
      </c>
      <c r="J80" s="2">
        <f>D80-((D80/100)*J$8)</f>
        <v/>
      </c>
      <c r="K80" s="2">
        <f>D80-((D80/100)*K$8)</f>
        <v/>
      </c>
      <c r="L80" s="10">
        <f>IF(AND(G80&lt;&gt;"",H80&lt;&gt;""),IF(AND(E80&gt;(I80-P$1),E80&lt;(I80+P$1)),N$4,IF(AND(E80&gt;(J80-P$1),E80&lt;(J80+P$1)),N$5,IF(AND(E80&gt;(K80-P$1),E80&lt;(K80+P$1)),N$6,0))),"")</f>
        <v/>
      </c>
      <c r="M80" s="73">
        <f>IF(L79&lt;&gt;L80,L80,"")</f>
        <v/>
      </c>
      <c r="N80">
        <f>L80</f>
        <v/>
      </c>
      <c r="O80" s="12">
        <f>IF(N80=1,(B80+(B80/(100-Q$4)*Q$4)),IF(N80=2,(B80+(B80/(100-Q$5)*Q$5)),IF(N80=3,(B80+(B80/(100-Q$6)*Q$6)),B80)))</f>
        <v/>
      </c>
      <c r="P80" s="11">
        <f>IF(O80&lt;&gt;"",O80-B80,"")</f>
        <v/>
      </c>
      <c r="Q80" s="1">
        <f>O80-P80</f>
        <v/>
      </c>
      <c r="S80" s="14">
        <f>IF(ROUND(B80,3)=ROUND(Q80,3),"A","B")</f>
        <v/>
      </c>
      <c r="U80" s="1">
        <f>B80</f>
        <v/>
      </c>
      <c r="V80" s="1">
        <f>E80</f>
        <v/>
      </c>
      <c r="W80" s="1">
        <f>P80</f>
        <v/>
      </c>
      <c r="X80" s="20">
        <f>W80*X$6</f>
        <v/>
      </c>
      <c r="Y80" s="22">
        <f>L80</f>
        <v/>
      </c>
      <c r="AA80" s="47" t="n"/>
    </row>
    <row r="81">
      <c r="A81" s="57" t="inlineStr">
        <is>
          <t>2025-12-04 00:00:00</t>
        </is>
      </c>
      <c r="B81" s="1" t="n">
        <v>0</v>
      </c>
      <c r="C81" s="1" t="n">
        <v>0</v>
      </c>
      <c r="D81" s="1" t="n">
        <v>0</v>
      </c>
      <c r="E81" s="1" t="n">
        <v>0</v>
      </c>
      <c r="G81" s="1">
        <f>D81-E81</f>
        <v/>
      </c>
      <c r="H81" s="1">
        <f>B81-C81</f>
        <v/>
      </c>
      <c r="I81" s="2">
        <f>D81-((D81/100)*I$8)</f>
        <v/>
      </c>
      <c r="J81" s="2">
        <f>D81-((D81/100)*J$8)</f>
        <v/>
      </c>
      <c r="K81" s="2">
        <f>D81-((D81/100)*K$8)</f>
        <v/>
      </c>
      <c r="L81" s="10">
        <f>IF(AND(G81&lt;&gt;"",H81&lt;&gt;""),IF(AND(E81&gt;(I81-P$1),E81&lt;(I81+P$1)),N$4,IF(AND(E81&gt;(J81-P$1),E81&lt;(J81+P$1)),N$5,IF(AND(E81&gt;(K81-P$1),E81&lt;(K81+P$1)),N$6,0))),"")</f>
        <v/>
      </c>
      <c r="M81" s="73">
        <f>IF(L80&lt;&gt;L81,L81,"")</f>
        <v/>
      </c>
      <c r="N81">
        <f>L81</f>
        <v/>
      </c>
      <c r="O81" s="12">
        <f>IF(N81=1,(B81+(B81/(100-Q$4)*Q$4)),IF(N81=2,(B81+(B81/(100-Q$5)*Q$5)),IF(N81=3,(B81+(B81/(100-Q$6)*Q$6)),B81)))</f>
        <v/>
      </c>
      <c r="P81" s="11">
        <f>IF(O81&lt;&gt;"",O81-B81,"")</f>
        <v/>
      </c>
      <c r="Q81" s="1">
        <f>O81-P81</f>
        <v/>
      </c>
      <c r="S81" s="14">
        <f>IF(ROUND(B81,3)=ROUND(Q81,3),"A","B")</f>
        <v/>
      </c>
      <c r="U81" s="1">
        <f>B81</f>
        <v/>
      </c>
      <c r="V81" s="1">
        <f>E81</f>
        <v/>
      </c>
      <c r="W81" s="1">
        <f>P81</f>
        <v/>
      </c>
      <c r="X81" s="20">
        <f>W81*X$6</f>
        <v/>
      </c>
      <c r="Y81" s="22">
        <f>L81</f>
        <v/>
      </c>
      <c r="Z81" s="32" t="inlineStr">
        <is>
          <t>T</t>
        </is>
      </c>
      <c r="AA81" s="47" t="n"/>
      <c r="AB81" s="32">
        <f>A81</f>
        <v/>
      </c>
      <c r="AC81" s="1">
        <f>SUM(U81:U104)</f>
        <v/>
      </c>
      <c r="AD81" s="1">
        <f>AVERAGE(V81:V104)</f>
        <v/>
      </c>
      <c r="AE81" s="1">
        <f>SUM(W81:W104)</f>
        <v/>
      </c>
      <c r="AF81" s="1">
        <f>SUM(X81:X104)</f>
        <v/>
      </c>
      <c r="AG81" s="35">
        <f>AVERAGE(Y81:Y104)</f>
        <v/>
      </c>
      <c r="AH81" s="37">
        <f>DAY(A81)</f>
        <v/>
      </c>
    </row>
    <row r="82" hidden="1" s="133">
      <c r="A82" s="57" t="inlineStr">
        <is>
          <t>2025-12-04 01:00:00</t>
        </is>
      </c>
      <c r="B82" s="1" t="n">
        <v>0</v>
      </c>
      <c r="C82" s="1" t="n">
        <v>0</v>
      </c>
      <c r="D82" s="1" t="n">
        <v>0</v>
      </c>
      <c r="E82" s="1" t="n">
        <v>0</v>
      </c>
      <c r="G82" s="1">
        <f>D82-E82</f>
        <v/>
      </c>
      <c r="H82" s="1">
        <f>B82-C82</f>
        <v/>
      </c>
      <c r="I82" s="2">
        <f>D82-((D82/100)*I$8)</f>
        <v/>
      </c>
      <c r="J82" s="2">
        <f>D82-((D82/100)*J$8)</f>
        <v/>
      </c>
      <c r="K82" s="2">
        <f>D82-((D82/100)*K$8)</f>
        <v/>
      </c>
      <c r="L82" s="10">
        <f>IF(AND(G82&lt;&gt;"",H82&lt;&gt;""),IF(AND(E82&gt;(I82-P$1),E82&lt;(I82+P$1)),N$4,IF(AND(E82&gt;(J82-P$1),E82&lt;(J82+P$1)),N$5,IF(AND(E82&gt;(K82-P$1),E82&lt;(K82+P$1)),N$6,0))),"")</f>
        <v/>
      </c>
      <c r="M82" s="73">
        <f>IF(L81&lt;&gt;L82,L82,"")</f>
        <v/>
      </c>
      <c r="N82">
        <f>L82</f>
        <v/>
      </c>
      <c r="O82" s="12">
        <f>IF(N82=1,(B82+(B82/(100-Q$4)*Q$4)),IF(N82=2,(B82+(B82/(100-Q$5)*Q$5)),IF(N82=3,(B82+(B82/(100-Q$6)*Q$6)),B82)))</f>
        <v/>
      </c>
      <c r="P82" s="11">
        <f>IF(O82&lt;&gt;"",O82-B82,"")</f>
        <v/>
      </c>
      <c r="Q82" s="1">
        <f>O82-P82</f>
        <v/>
      </c>
      <c r="S82" s="14">
        <f>IF(ROUND(B82,3)=ROUND(Q82,3),"A","B")</f>
        <v/>
      </c>
      <c r="U82" s="1">
        <f>B82</f>
        <v/>
      </c>
      <c r="V82" s="1">
        <f>E82</f>
        <v/>
      </c>
      <c r="W82" s="1">
        <f>P82</f>
        <v/>
      </c>
      <c r="X82" s="20">
        <f>W82*X$6</f>
        <v/>
      </c>
      <c r="Y82" s="22">
        <f>L82</f>
        <v/>
      </c>
      <c r="AA82" s="47" t="n"/>
    </row>
    <row r="83" hidden="1" s="133">
      <c r="A83" s="57" t="inlineStr">
        <is>
          <t>2025-12-04 02:00:00</t>
        </is>
      </c>
      <c r="B83" s="1" t="n">
        <v>0</v>
      </c>
      <c r="C83" s="1" t="n">
        <v>0</v>
      </c>
      <c r="D83" s="1" t="n">
        <v>0</v>
      </c>
      <c r="E83" s="1" t="n">
        <v>0</v>
      </c>
      <c r="G83" s="1">
        <f>D83-E83</f>
        <v/>
      </c>
      <c r="H83" s="1">
        <f>B83-C83</f>
        <v/>
      </c>
      <c r="I83" s="2">
        <f>D83-((D83/100)*I$8)</f>
        <v/>
      </c>
      <c r="J83" s="2">
        <f>D83-((D83/100)*J$8)</f>
        <v/>
      </c>
      <c r="K83" s="2">
        <f>D83-((D83/100)*K$8)</f>
        <v/>
      </c>
      <c r="L83" s="10">
        <f>IF(AND(G83&lt;&gt;"",H83&lt;&gt;""),IF(AND(E83&gt;(I83-P$1),E83&lt;(I83+P$1)),N$4,IF(AND(E83&gt;(J83-P$1),E83&lt;(J83+P$1)),N$5,IF(AND(E83&gt;(K83-P$1),E83&lt;(K83+P$1)),N$6,0))),"")</f>
        <v/>
      </c>
      <c r="M83" s="73">
        <f>IF(L82&lt;&gt;L83,L83,"")</f>
        <v/>
      </c>
      <c r="N83">
        <f>L83</f>
        <v/>
      </c>
      <c r="O83" s="12">
        <f>IF(N83=1,(B83+(B83/(100-Q$4)*Q$4)),IF(N83=2,(B83+(B83/(100-Q$5)*Q$5)),IF(N83=3,(B83+(B83/(100-Q$6)*Q$6)),B83)))</f>
        <v/>
      </c>
      <c r="P83" s="11">
        <f>IF(O83&lt;&gt;"",O83-B83,"")</f>
        <v/>
      </c>
      <c r="Q83" s="1">
        <f>O83-P83</f>
        <v/>
      </c>
      <c r="S83" s="14">
        <f>IF(ROUND(B83,3)=ROUND(Q83,3),"A","B")</f>
        <v/>
      </c>
      <c r="U83" s="1">
        <f>B83</f>
        <v/>
      </c>
      <c r="V83" s="1">
        <f>E83</f>
        <v/>
      </c>
      <c r="W83" s="1">
        <f>P83</f>
        <v/>
      </c>
      <c r="X83" s="20">
        <f>W83*X$6</f>
        <v/>
      </c>
      <c r="Y83" s="22">
        <f>L83</f>
        <v/>
      </c>
      <c r="AA83" s="47" t="n"/>
    </row>
    <row r="84" hidden="1" s="133">
      <c r="A84" s="57" t="inlineStr">
        <is>
          <t>2025-12-04 03:00:00</t>
        </is>
      </c>
      <c r="B84" s="1" t="n">
        <v>0</v>
      </c>
      <c r="C84" s="1" t="n">
        <v>0</v>
      </c>
      <c r="D84" s="1" t="n">
        <v>0</v>
      </c>
      <c r="E84" s="1" t="n">
        <v>0</v>
      </c>
      <c r="G84" s="1">
        <f>D84-E84</f>
        <v/>
      </c>
      <c r="H84" s="1">
        <f>B84-C84</f>
        <v/>
      </c>
      <c r="I84" s="2">
        <f>D84-((D84/100)*I$8)</f>
        <v/>
      </c>
      <c r="J84" s="2">
        <f>D84-((D84/100)*J$8)</f>
        <v/>
      </c>
      <c r="K84" s="2">
        <f>D84-((D84/100)*K$8)</f>
        <v/>
      </c>
      <c r="L84" s="10">
        <f>IF(AND(G84&lt;&gt;"",H84&lt;&gt;""),IF(AND(E84&gt;(I84-P$1),E84&lt;(I84+P$1)),N$4,IF(AND(E84&gt;(J84-P$1),E84&lt;(J84+P$1)),N$5,IF(AND(E84&gt;(K84-P$1),E84&lt;(K84+P$1)),N$6,0))),"")</f>
        <v/>
      </c>
      <c r="M84" s="73">
        <f>IF(L83&lt;&gt;L84,L84,"")</f>
        <v/>
      </c>
      <c r="N84">
        <f>L84</f>
        <v/>
      </c>
      <c r="O84" s="12">
        <f>IF(N84=1,(B84+(B84/(100-Q$4)*Q$4)),IF(N84=2,(B84+(B84/(100-Q$5)*Q$5)),IF(N84=3,(B84+(B84/(100-Q$6)*Q$6)),B84)))</f>
        <v/>
      </c>
      <c r="P84" s="11">
        <f>IF(O84&lt;&gt;"",O84-B84,"")</f>
        <v/>
      </c>
      <c r="Q84" s="1">
        <f>O84-P84</f>
        <v/>
      </c>
      <c r="S84" s="14">
        <f>IF(ROUND(B84,3)=ROUND(Q84,3),"A","B")</f>
        <v/>
      </c>
      <c r="U84" s="1">
        <f>B84</f>
        <v/>
      </c>
      <c r="V84" s="1">
        <f>E84</f>
        <v/>
      </c>
      <c r="W84" s="1">
        <f>P84</f>
        <v/>
      </c>
      <c r="X84" s="20">
        <f>W84*X$6</f>
        <v/>
      </c>
      <c r="Y84" s="22">
        <f>L84</f>
        <v/>
      </c>
      <c r="AA84" s="47" t="n"/>
    </row>
    <row r="85" hidden="1" s="133">
      <c r="A85" s="57" t="inlineStr">
        <is>
          <t>2025-12-04 04:00:00</t>
        </is>
      </c>
      <c r="B85" s="1" t="n">
        <v>0</v>
      </c>
      <c r="C85" s="1" t="n">
        <v>0</v>
      </c>
      <c r="D85" s="1" t="n">
        <v>0</v>
      </c>
      <c r="E85" s="1" t="n">
        <v>0</v>
      </c>
      <c r="G85" s="1">
        <f>D85-E85</f>
        <v/>
      </c>
      <c r="H85" s="1">
        <f>B85-C85</f>
        <v/>
      </c>
      <c r="I85" s="2">
        <f>D85-((D85/100)*I$8)</f>
        <v/>
      </c>
      <c r="J85" s="2">
        <f>D85-((D85/100)*J$8)</f>
        <v/>
      </c>
      <c r="K85" s="2">
        <f>D85-((D85/100)*K$8)</f>
        <v/>
      </c>
      <c r="L85" s="10">
        <f>IF(AND(G85&lt;&gt;"",H85&lt;&gt;""),IF(AND(E85&gt;(I85-P$1),E85&lt;(I85+P$1)),N$4,IF(AND(E85&gt;(J85-P$1),E85&lt;(J85+P$1)),N$5,IF(AND(E85&gt;(K85-P$1),E85&lt;(K85+P$1)),N$6,0))),"")</f>
        <v/>
      </c>
      <c r="M85" s="73">
        <f>IF(L84&lt;&gt;L85,L85,"")</f>
        <v/>
      </c>
      <c r="N85">
        <f>L85</f>
        <v/>
      </c>
      <c r="O85" s="12">
        <f>IF(N85=1,(B85+(B85/(100-Q$4)*Q$4)),IF(N85=2,(B85+(B85/(100-Q$5)*Q$5)),IF(N85=3,(B85+(B85/(100-Q$6)*Q$6)),B85)))</f>
        <v/>
      </c>
      <c r="P85" s="11">
        <f>IF(O85&lt;&gt;"",O85-B85,"")</f>
        <v/>
      </c>
      <c r="Q85" s="1">
        <f>O85-P85</f>
        <v/>
      </c>
      <c r="S85" s="14">
        <f>IF(ROUND(B85,3)=ROUND(Q85,3),"A","B")</f>
        <v/>
      </c>
      <c r="U85" s="1">
        <f>B85</f>
        <v/>
      </c>
      <c r="V85" s="1">
        <f>E85</f>
        <v/>
      </c>
      <c r="W85" s="1">
        <f>P85</f>
        <v/>
      </c>
      <c r="X85" s="20">
        <f>W85*X$6</f>
        <v/>
      </c>
      <c r="Y85" s="22">
        <f>L85</f>
        <v/>
      </c>
      <c r="AA85" s="47" t="n"/>
    </row>
    <row r="86" hidden="1" s="133">
      <c r="A86" s="57" t="inlineStr">
        <is>
          <t>2025-12-04 05:00:00</t>
        </is>
      </c>
      <c r="B86" s="1" t="n">
        <v>0</v>
      </c>
      <c r="C86" s="1" t="n">
        <v>0</v>
      </c>
      <c r="D86" s="1" t="n">
        <v>0</v>
      </c>
      <c r="E86" s="1" t="n">
        <v>0</v>
      </c>
      <c r="G86" s="1">
        <f>D86-E86</f>
        <v/>
      </c>
      <c r="H86" s="1">
        <f>B86-C86</f>
        <v/>
      </c>
      <c r="I86" s="2">
        <f>D86-((D86/100)*I$8)</f>
        <v/>
      </c>
      <c r="J86" s="2">
        <f>D86-((D86/100)*J$8)</f>
        <v/>
      </c>
      <c r="K86" s="2">
        <f>D86-((D86/100)*K$8)</f>
        <v/>
      </c>
      <c r="L86" s="10">
        <f>IF(AND(G86&lt;&gt;"",H86&lt;&gt;""),IF(AND(E86&gt;(I86-P$1),E86&lt;(I86+P$1)),N$4,IF(AND(E86&gt;(J86-P$1),E86&lt;(J86+P$1)),N$5,IF(AND(E86&gt;(K86-P$1),E86&lt;(K86+P$1)),N$6,0))),"")</f>
        <v/>
      </c>
      <c r="M86" s="73">
        <f>IF(L85&lt;&gt;L86,L86,"")</f>
        <v/>
      </c>
      <c r="N86">
        <f>L86</f>
        <v/>
      </c>
      <c r="O86" s="12">
        <f>IF(N86=1,(B86+(B86/(100-Q$4)*Q$4)),IF(N86=2,(B86+(B86/(100-Q$5)*Q$5)),IF(N86=3,(B86+(B86/(100-Q$6)*Q$6)),B86)))</f>
        <v/>
      </c>
      <c r="P86" s="11">
        <f>IF(O86&lt;&gt;"",O86-B86,"")</f>
        <v/>
      </c>
      <c r="Q86" s="1">
        <f>O86-P86</f>
        <v/>
      </c>
      <c r="S86" s="14">
        <f>IF(ROUND(B86,3)=ROUND(Q86,3),"A","B")</f>
        <v/>
      </c>
      <c r="U86" s="1">
        <f>B86</f>
        <v/>
      </c>
      <c r="V86" s="1">
        <f>E86</f>
        <v/>
      </c>
      <c r="W86" s="1">
        <f>P86</f>
        <v/>
      </c>
      <c r="X86" s="20">
        <f>W86*X$6</f>
        <v/>
      </c>
      <c r="Y86" s="22">
        <f>L86</f>
        <v/>
      </c>
      <c r="AA86" s="47" t="n"/>
    </row>
    <row r="87" hidden="1" s="133">
      <c r="A87" s="57" t="inlineStr">
        <is>
          <t>2025-12-04 06:00:00</t>
        </is>
      </c>
      <c r="B87" s="1" t="n">
        <v>0</v>
      </c>
      <c r="C87" s="1" t="n">
        <v>0</v>
      </c>
      <c r="D87" s="1" t="n">
        <v>0</v>
      </c>
      <c r="E87" s="1" t="n">
        <v>0</v>
      </c>
      <c r="G87" s="1">
        <f>D87-E87</f>
        <v/>
      </c>
      <c r="H87" s="1">
        <f>B87-C87</f>
        <v/>
      </c>
      <c r="I87" s="2">
        <f>D87-((D87/100)*I$8)</f>
        <v/>
      </c>
      <c r="J87" s="2">
        <f>D87-((D87/100)*J$8)</f>
        <v/>
      </c>
      <c r="K87" s="2">
        <f>D87-((D87/100)*K$8)</f>
        <v/>
      </c>
      <c r="L87" s="10">
        <f>IF(AND(G87&lt;&gt;"",H87&lt;&gt;""),IF(AND(E87&gt;(I87-P$1),E87&lt;(I87+P$1)),N$4,IF(AND(E87&gt;(J87-P$1),E87&lt;(J87+P$1)),N$5,IF(AND(E87&gt;(K87-P$1),E87&lt;(K87+P$1)),N$6,0))),"")</f>
        <v/>
      </c>
      <c r="M87" s="73">
        <f>IF(L86&lt;&gt;L87,L87,"")</f>
        <v/>
      </c>
      <c r="N87">
        <f>L87</f>
        <v/>
      </c>
      <c r="O87" s="12">
        <f>IF(N87=1,(B87+(B87/(100-Q$4)*Q$4)),IF(N87=2,(B87+(B87/(100-Q$5)*Q$5)),IF(N87=3,(B87+(B87/(100-Q$6)*Q$6)),B87)))</f>
        <v/>
      </c>
      <c r="P87" s="11">
        <f>IF(O87&lt;&gt;"",O87-B87,"")</f>
        <v/>
      </c>
      <c r="Q87" s="1">
        <f>O87-P87</f>
        <v/>
      </c>
      <c r="S87" s="14">
        <f>IF(ROUND(B87,3)=ROUND(Q87,3),"A","B")</f>
        <v/>
      </c>
      <c r="U87" s="1">
        <f>B87</f>
        <v/>
      </c>
      <c r="V87" s="1">
        <f>E87</f>
        <v/>
      </c>
      <c r="W87" s="1">
        <f>P87</f>
        <v/>
      </c>
      <c r="X87" s="20">
        <f>W87*X$6</f>
        <v/>
      </c>
      <c r="Y87" s="22">
        <f>L87</f>
        <v/>
      </c>
      <c r="AA87" s="47" t="n"/>
    </row>
    <row r="88" hidden="1" s="133">
      <c r="A88" s="57" t="inlineStr">
        <is>
          <t>2025-12-04 07:00:00</t>
        </is>
      </c>
      <c r="B88" s="1" t="n">
        <v>0</v>
      </c>
      <c r="C88" s="1" t="n">
        <v>0</v>
      </c>
      <c r="D88" s="1" t="n">
        <v>0</v>
      </c>
      <c r="E88" s="1" t="n">
        <v>0</v>
      </c>
      <c r="G88" s="1">
        <f>D88-E88</f>
        <v/>
      </c>
      <c r="H88" s="1">
        <f>B88-C88</f>
        <v/>
      </c>
      <c r="I88" s="2">
        <f>D88-((D88/100)*I$8)</f>
        <v/>
      </c>
      <c r="J88" s="2">
        <f>D88-((D88/100)*J$8)</f>
        <v/>
      </c>
      <c r="K88" s="2">
        <f>D88-((D88/100)*K$8)</f>
        <v/>
      </c>
      <c r="L88" s="10">
        <f>IF(AND(G88&lt;&gt;"",H88&lt;&gt;""),IF(AND(E88&gt;(I88-P$1),E88&lt;(I88+P$1)),N$4,IF(AND(E88&gt;(J88-P$1),E88&lt;(J88+P$1)),N$5,IF(AND(E88&gt;(K88-P$1),E88&lt;(K88+P$1)),N$6,0))),"")</f>
        <v/>
      </c>
      <c r="M88" s="73">
        <f>IF(L87&lt;&gt;L88,L88,"")</f>
        <v/>
      </c>
      <c r="N88">
        <f>L88</f>
        <v/>
      </c>
      <c r="O88" s="12">
        <f>IF(N88=1,(B88+(B88/(100-Q$4)*Q$4)),IF(N88=2,(B88+(B88/(100-Q$5)*Q$5)),IF(N88=3,(B88+(B88/(100-Q$6)*Q$6)),B88)))</f>
        <v/>
      </c>
      <c r="P88" s="11">
        <f>IF(O88&lt;&gt;"",O88-B88,"")</f>
        <v/>
      </c>
      <c r="Q88" s="1">
        <f>O88-P88</f>
        <v/>
      </c>
      <c r="S88" s="14">
        <f>IF(ROUND(B88,3)=ROUND(Q88,3),"A","B")</f>
        <v/>
      </c>
      <c r="U88" s="1">
        <f>B88</f>
        <v/>
      </c>
      <c r="V88" s="1">
        <f>E88</f>
        <v/>
      </c>
      <c r="W88" s="1">
        <f>P88</f>
        <v/>
      </c>
      <c r="X88" s="20">
        <f>W88*X$6</f>
        <v/>
      </c>
      <c r="Y88" s="22">
        <f>L88</f>
        <v/>
      </c>
      <c r="AA88" s="47" t="n"/>
    </row>
    <row r="89" hidden="1" s="133">
      <c r="A89" s="57" t="inlineStr">
        <is>
          <t>2025-12-04 08:00:00</t>
        </is>
      </c>
      <c r="B89" s="1" t="n">
        <v>0</v>
      </c>
      <c r="C89" s="1" t="n">
        <v>0</v>
      </c>
      <c r="D89" s="1" t="n">
        <v>0</v>
      </c>
      <c r="E89" s="1" t="n">
        <v>0</v>
      </c>
      <c r="G89" s="1">
        <f>D89-E89</f>
        <v/>
      </c>
      <c r="H89" s="1">
        <f>B89-C89</f>
        <v/>
      </c>
      <c r="I89" s="2">
        <f>D89-((D89/100)*I$8)</f>
        <v/>
      </c>
      <c r="J89" s="2">
        <f>D89-((D89/100)*J$8)</f>
        <v/>
      </c>
      <c r="K89" s="2">
        <f>D89-((D89/100)*K$8)</f>
        <v/>
      </c>
      <c r="L89" s="10">
        <f>IF(AND(G89&lt;&gt;"",H89&lt;&gt;""),IF(AND(E89&gt;(I89-P$1),E89&lt;(I89+P$1)),N$4,IF(AND(E89&gt;(J89-P$1),E89&lt;(J89+P$1)),N$5,IF(AND(E89&gt;(K89-P$1),E89&lt;(K89+P$1)),N$6,0))),"")</f>
        <v/>
      </c>
      <c r="M89" s="73">
        <f>IF(L88&lt;&gt;L89,L89,"")</f>
        <v/>
      </c>
      <c r="N89">
        <f>L89</f>
        <v/>
      </c>
      <c r="O89" s="12">
        <f>IF(N89=1,(B89+(B89/(100-Q$4)*Q$4)),IF(N89=2,(B89+(B89/(100-Q$5)*Q$5)),IF(N89=3,(B89+(B89/(100-Q$6)*Q$6)),B89)))</f>
        <v/>
      </c>
      <c r="P89" s="11">
        <f>IF(O89&lt;&gt;"",O89-B89,"")</f>
        <v/>
      </c>
      <c r="Q89" s="1">
        <f>O89-P89</f>
        <v/>
      </c>
      <c r="S89" s="14">
        <f>IF(ROUND(B89,3)=ROUND(Q89,3),"A","B")</f>
        <v/>
      </c>
      <c r="U89" s="1">
        <f>B89</f>
        <v/>
      </c>
      <c r="V89" s="1">
        <f>E89</f>
        <v/>
      </c>
      <c r="W89" s="1">
        <f>P89</f>
        <v/>
      </c>
      <c r="X89" s="20">
        <f>W89*X$6</f>
        <v/>
      </c>
      <c r="Y89" s="22">
        <f>L89</f>
        <v/>
      </c>
      <c r="AA89" s="47" t="n"/>
    </row>
    <row r="90" hidden="1" s="133">
      <c r="A90" s="57" t="inlineStr">
        <is>
          <t>2025-12-04 09:00:00</t>
        </is>
      </c>
      <c r="B90" s="1" t="n">
        <v>0</v>
      </c>
      <c r="C90" s="1" t="n">
        <v>0</v>
      </c>
      <c r="D90" s="1" t="n">
        <v>0</v>
      </c>
      <c r="E90" s="1" t="n">
        <v>0</v>
      </c>
      <c r="G90" s="1">
        <f>D90-E90</f>
        <v/>
      </c>
      <c r="H90" s="1">
        <f>B90-C90</f>
        <v/>
      </c>
      <c r="I90" s="2">
        <f>D90-((D90/100)*I$8)</f>
        <v/>
      </c>
      <c r="J90" s="2">
        <f>D90-((D90/100)*J$8)</f>
        <v/>
      </c>
      <c r="K90" s="2">
        <f>D90-((D90/100)*K$8)</f>
        <v/>
      </c>
      <c r="L90" s="10">
        <f>IF(AND(G90&lt;&gt;"",H90&lt;&gt;""),IF(AND(E90&gt;(I90-P$1),E90&lt;(I90+P$1)),N$4,IF(AND(E90&gt;(J90-P$1),E90&lt;(J90+P$1)),N$5,IF(AND(E90&gt;(K90-P$1),E90&lt;(K90+P$1)),N$6,0))),"")</f>
        <v/>
      </c>
      <c r="M90" s="73">
        <f>IF(L89&lt;&gt;L90,L90,"")</f>
        <v/>
      </c>
      <c r="N90">
        <f>L90</f>
        <v/>
      </c>
      <c r="O90" s="12">
        <f>IF(N90=1,(B90+(B90/(100-Q$4)*Q$4)),IF(N90=2,(B90+(B90/(100-Q$5)*Q$5)),IF(N90=3,(B90+(B90/(100-Q$6)*Q$6)),B90)))</f>
        <v/>
      </c>
      <c r="P90" s="11">
        <f>IF(O90&lt;&gt;"",O90-B90,"")</f>
        <v/>
      </c>
      <c r="Q90" s="1">
        <f>O90-P90</f>
        <v/>
      </c>
      <c r="S90" s="14">
        <f>IF(ROUND(B90,3)=ROUND(Q90,3),"A","B")</f>
        <v/>
      </c>
      <c r="U90" s="1">
        <f>B90</f>
        <v/>
      </c>
      <c r="V90" s="1">
        <f>E90</f>
        <v/>
      </c>
      <c r="W90" s="1">
        <f>P90</f>
        <v/>
      </c>
      <c r="X90" s="20">
        <f>W90*X$6</f>
        <v/>
      </c>
      <c r="Y90" s="22">
        <f>L90</f>
        <v/>
      </c>
      <c r="AA90" s="47" t="n"/>
    </row>
    <row r="91" hidden="1" s="133">
      <c r="A91" s="57" t="inlineStr">
        <is>
          <t>2025-12-04 10:00:00</t>
        </is>
      </c>
      <c r="B91" s="1" t="n">
        <v>0</v>
      </c>
      <c r="C91" s="1" t="n">
        <v>0</v>
      </c>
      <c r="D91" s="1" t="n">
        <v>0</v>
      </c>
      <c r="E91" s="1" t="n">
        <v>0</v>
      </c>
      <c r="G91" s="1">
        <f>D91-E91</f>
        <v/>
      </c>
      <c r="H91" s="1">
        <f>B91-C91</f>
        <v/>
      </c>
      <c r="I91" s="2">
        <f>D91-((D91/100)*I$8)</f>
        <v/>
      </c>
      <c r="J91" s="2">
        <f>D91-((D91/100)*J$8)</f>
        <v/>
      </c>
      <c r="K91" s="2">
        <f>D91-((D91/100)*K$8)</f>
        <v/>
      </c>
      <c r="L91" s="10">
        <f>IF(AND(G91&lt;&gt;"",H91&lt;&gt;""),IF(AND(E91&gt;(I91-P$1),E91&lt;(I91+P$1)),N$4,IF(AND(E91&gt;(J91-P$1),E91&lt;(J91+P$1)),N$5,IF(AND(E91&gt;(K91-P$1),E91&lt;(K91+P$1)),N$6,0))),"")</f>
        <v/>
      </c>
      <c r="M91" s="73">
        <f>IF(L90&lt;&gt;L91,L91,"")</f>
        <v/>
      </c>
      <c r="N91">
        <f>L91</f>
        <v/>
      </c>
      <c r="O91" s="12">
        <f>IF(N91=1,(B91+(B91/(100-Q$4)*Q$4)),IF(N91=2,(B91+(B91/(100-Q$5)*Q$5)),IF(N91=3,(B91+(B91/(100-Q$6)*Q$6)),B91)))</f>
        <v/>
      </c>
      <c r="P91" s="11">
        <f>IF(O91&lt;&gt;"",O91-B91,"")</f>
        <v/>
      </c>
      <c r="Q91" s="1">
        <f>O91-P91</f>
        <v/>
      </c>
      <c r="S91" s="14">
        <f>IF(ROUND(B91,3)=ROUND(Q91,3),"A","B")</f>
        <v/>
      </c>
      <c r="U91" s="1">
        <f>B91</f>
        <v/>
      </c>
      <c r="V91" s="1">
        <f>E91</f>
        <v/>
      </c>
      <c r="W91" s="1">
        <f>P91</f>
        <v/>
      </c>
      <c r="X91" s="20">
        <f>W91*X$6</f>
        <v/>
      </c>
      <c r="Y91" s="22">
        <f>L91</f>
        <v/>
      </c>
      <c r="AA91" s="47" t="n"/>
    </row>
    <row r="92" hidden="1" s="133">
      <c r="A92" s="57" t="inlineStr">
        <is>
          <t>2025-12-04 11:00:00</t>
        </is>
      </c>
      <c r="B92" s="1" t="n">
        <v>0</v>
      </c>
      <c r="C92" s="1" t="n">
        <v>0</v>
      </c>
      <c r="D92" s="1" t="n">
        <v>0</v>
      </c>
      <c r="E92" s="1" t="n">
        <v>0</v>
      </c>
      <c r="G92" s="1">
        <f>D92-E92</f>
        <v/>
      </c>
      <c r="H92" s="1">
        <f>B92-C92</f>
        <v/>
      </c>
      <c r="I92" s="2">
        <f>D92-((D92/100)*I$8)</f>
        <v/>
      </c>
      <c r="J92" s="2">
        <f>D92-((D92/100)*J$8)</f>
        <v/>
      </c>
      <c r="K92" s="2">
        <f>D92-((D92/100)*K$8)</f>
        <v/>
      </c>
      <c r="L92" s="10">
        <f>IF(AND(G92&lt;&gt;"",H92&lt;&gt;""),IF(AND(E92&gt;(I92-P$1),E92&lt;(I92+P$1)),N$4,IF(AND(E92&gt;(J92-P$1),E92&lt;(J92+P$1)),N$5,IF(AND(E92&gt;(K92-P$1),E92&lt;(K92+P$1)),N$6,0))),"")</f>
        <v/>
      </c>
      <c r="M92" s="73">
        <f>IF(L91&lt;&gt;L92,L92,"")</f>
        <v/>
      </c>
      <c r="N92">
        <f>L92</f>
        <v/>
      </c>
      <c r="O92" s="12">
        <f>IF(N92=1,(B92+(B92/(100-Q$4)*Q$4)),IF(N92=2,(B92+(B92/(100-Q$5)*Q$5)),IF(N92=3,(B92+(B92/(100-Q$6)*Q$6)),B92)))</f>
        <v/>
      </c>
      <c r="P92" s="11">
        <f>IF(O92&lt;&gt;"",O92-B92,"")</f>
        <v/>
      </c>
      <c r="Q92" s="1">
        <f>O92-P92</f>
        <v/>
      </c>
      <c r="S92" s="14">
        <f>IF(ROUND(B92,3)=ROUND(Q92,3),"A","B")</f>
        <v/>
      </c>
      <c r="U92" s="1">
        <f>B92</f>
        <v/>
      </c>
      <c r="V92" s="1">
        <f>E92</f>
        <v/>
      </c>
      <c r="W92" s="1">
        <f>P92</f>
        <v/>
      </c>
      <c r="X92" s="20">
        <f>W92*X$6</f>
        <v/>
      </c>
      <c r="Y92" s="22">
        <f>L92</f>
        <v/>
      </c>
      <c r="AA92" s="47" t="n"/>
    </row>
    <row r="93" hidden="1" s="133">
      <c r="A93" s="57" t="inlineStr">
        <is>
          <t>2025-12-04 12:00:00</t>
        </is>
      </c>
      <c r="B93" s="1" t="n">
        <v>0</v>
      </c>
      <c r="C93" s="1" t="n">
        <v>0</v>
      </c>
      <c r="D93" s="1" t="n">
        <v>0</v>
      </c>
      <c r="E93" s="1" t="n">
        <v>0</v>
      </c>
      <c r="G93" s="1">
        <f>D93-E93</f>
        <v/>
      </c>
      <c r="H93" s="1">
        <f>B93-C93</f>
        <v/>
      </c>
      <c r="I93" s="2">
        <f>D93-((D93/100)*I$8)</f>
        <v/>
      </c>
      <c r="J93" s="2">
        <f>D93-((D93/100)*J$8)</f>
        <v/>
      </c>
      <c r="K93" s="2">
        <f>D93-((D93/100)*K$8)</f>
        <v/>
      </c>
      <c r="L93" s="10">
        <f>IF(AND(G93&lt;&gt;"",H93&lt;&gt;""),IF(AND(E93&gt;(I93-P$1),E93&lt;(I93+P$1)),N$4,IF(AND(E93&gt;(J93-P$1),E93&lt;(J93+P$1)),N$5,IF(AND(E93&gt;(K93-P$1),E93&lt;(K93+P$1)),N$6,0))),"")</f>
        <v/>
      </c>
      <c r="M93" s="73">
        <f>IF(L92&lt;&gt;L93,L93,"")</f>
        <v/>
      </c>
      <c r="N93">
        <f>L93</f>
        <v/>
      </c>
      <c r="O93" s="12">
        <f>IF(N93=1,(B93+(B93/(100-Q$4)*Q$4)),IF(N93=2,(B93+(B93/(100-Q$5)*Q$5)),IF(N93=3,(B93+(B93/(100-Q$6)*Q$6)),B93)))</f>
        <v/>
      </c>
      <c r="P93" s="11">
        <f>IF(O93&lt;&gt;"",O93-B93,"")</f>
        <v/>
      </c>
      <c r="Q93" s="1">
        <f>O93-P93</f>
        <v/>
      </c>
      <c r="S93" s="14">
        <f>IF(ROUND(B93,3)=ROUND(Q93,3),"A","B")</f>
        <v/>
      </c>
      <c r="U93" s="1">
        <f>B93</f>
        <v/>
      </c>
      <c r="V93" s="1">
        <f>E93</f>
        <v/>
      </c>
      <c r="W93" s="1">
        <f>P93</f>
        <v/>
      </c>
      <c r="X93" s="20">
        <f>W93*X$6</f>
        <v/>
      </c>
      <c r="Y93" s="22">
        <f>L93</f>
        <v/>
      </c>
      <c r="AA93" s="47" t="n"/>
    </row>
    <row r="94" hidden="1" s="133">
      <c r="A94" s="57" t="inlineStr">
        <is>
          <t>2025-12-04 13:00:00</t>
        </is>
      </c>
      <c r="B94" s="1" t="n">
        <v>0</v>
      </c>
      <c r="C94" s="1" t="n">
        <v>0</v>
      </c>
      <c r="D94" s="1" t="n">
        <v>0</v>
      </c>
      <c r="E94" s="1" t="n">
        <v>0</v>
      </c>
      <c r="G94" s="1">
        <f>D94-E94</f>
        <v/>
      </c>
      <c r="H94" s="1">
        <f>B94-C94</f>
        <v/>
      </c>
      <c r="I94" s="2">
        <f>D94-((D94/100)*I$8)</f>
        <v/>
      </c>
      <c r="J94" s="2">
        <f>D94-((D94/100)*J$8)</f>
        <v/>
      </c>
      <c r="K94" s="2">
        <f>D94-((D94/100)*K$8)</f>
        <v/>
      </c>
      <c r="L94" s="10">
        <f>IF(AND(G94&lt;&gt;"",H94&lt;&gt;""),IF(AND(E94&gt;(I94-P$1),E94&lt;(I94+P$1)),N$4,IF(AND(E94&gt;(J94-P$1),E94&lt;(J94+P$1)),N$5,IF(AND(E94&gt;(K94-P$1),E94&lt;(K94+P$1)),N$6,0))),"")</f>
        <v/>
      </c>
      <c r="M94" s="73">
        <f>IF(L93&lt;&gt;L94,L94,"")</f>
        <v/>
      </c>
      <c r="N94">
        <f>L94</f>
        <v/>
      </c>
      <c r="O94" s="12">
        <f>IF(N94=1,(B94+(B94/(100-Q$4)*Q$4)),IF(N94=2,(B94+(B94/(100-Q$5)*Q$5)),IF(N94=3,(B94+(B94/(100-Q$6)*Q$6)),B94)))</f>
        <v/>
      </c>
      <c r="P94" s="11">
        <f>IF(O94&lt;&gt;"",O94-B94,"")</f>
        <v/>
      </c>
      <c r="Q94" s="1">
        <f>O94-P94</f>
        <v/>
      </c>
      <c r="S94" s="14">
        <f>IF(ROUND(B94,3)=ROUND(Q94,3),"A","B")</f>
        <v/>
      </c>
      <c r="U94" s="1">
        <f>B94</f>
        <v/>
      </c>
      <c r="V94" s="1">
        <f>E94</f>
        <v/>
      </c>
      <c r="W94" s="1">
        <f>P94</f>
        <v/>
      </c>
      <c r="X94" s="20">
        <f>W94*X$6</f>
        <v/>
      </c>
      <c r="Y94" s="22">
        <f>L94</f>
        <v/>
      </c>
      <c r="AA94" s="47" t="n"/>
    </row>
    <row r="95" hidden="1" s="133">
      <c r="A95" s="57" t="inlineStr">
        <is>
          <t>2025-12-04 14:00:00</t>
        </is>
      </c>
      <c r="B95" s="1" t="n">
        <v>0</v>
      </c>
      <c r="C95" s="1" t="n">
        <v>0</v>
      </c>
      <c r="D95" s="1" t="n">
        <v>0</v>
      </c>
      <c r="E95" s="1" t="n">
        <v>0</v>
      </c>
      <c r="G95" s="1">
        <f>D95-E95</f>
        <v/>
      </c>
      <c r="H95" s="1">
        <f>B95-C95</f>
        <v/>
      </c>
      <c r="I95" s="2">
        <f>D95-((D95/100)*I$8)</f>
        <v/>
      </c>
      <c r="J95" s="2">
        <f>D95-((D95/100)*J$8)</f>
        <v/>
      </c>
      <c r="K95" s="2">
        <f>D95-((D95/100)*K$8)</f>
        <v/>
      </c>
      <c r="L95" s="10">
        <f>IF(AND(G95&lt;&gt;"",H95&lt;&gt;""),IF(AND(E95&gt;(I95-P$1),E95&lt;(I95+P$1)),N$4,IF(AND(E95&gt;(J95-P$1),E95&lt;(J95+P$1)),N$5,IF(AND(E95&gt;(K95-P$1),E95&lt;(K95+P$1)),N$6,0))),"")</f>
        <v/>
      </c>
      <c r="M95" s="73">
        <f>IF(L94&lt;&gt;L95,L95,"")</f>
        <v/>
      </c>
      <c r="N95">
        <f>L95</f>
        <v/>
      </c>
      <c r="O95" s="12">
        <f>IF(N95=1,(B95+(B95/(100-Q$4)*Q$4)),IF(N95=2,(B95+(B95/(100-Q$5)*Q$5)),IF(N95=3,(B95+(B95/(100-Q$6)*Q$6)),B95)))</f>
        <v/>
      </c>
      <c r="P95" s="11">
        <f>IF(O95&lt;&gt;"",O95-B95,"")</f>
        <v/>
      </c>
      <c r="Q95" s="1">
        <f>O95-P95</f>
        <v/>
      </c>
      <c r="S95" s="14">
        <f>IF(ROUND(B95,3)=ROUND(Q95,3),"A","B")</f>
        <v/>
      </c>
      <c r="U95" s="1">
        <f>B95</f>
        <v/>
      </c>
      <c r="V95" s="1">
        <f>E95</f>
        <v/>
      </c>
      <c r="W95" s="1">
        <f>P95</f>
        <v/>
      </c>
      <c r="X95" s="20">
        <f>W95*X$6</f>
        <v/>
      </c>
      <c r="Y95" s="22">
        <f>L95</f>
        <v/>
      </c>
      <c r="AA95" s="47" t="n"/>
    </row>
    <row r="96" hidden="1" s="133">
      <c r="A96" s="57" t="inlineStr">
        <is>
          <t>2025-12-04 15:00:00</t>
        </is>
      </c>
      <c r="B96" s="1" t="n">
        <v>0</v>
      </c>
      <c r="C96" s="1" t="n">
        <v>0</v>
      </c>
      <c r="D96" s="1" t="n">
        <v>0</v>
      </c>
      <c r="E96" s="1" t="n">
        <v>0</v>
      </c>
      <c r="G96" s="1">
        <f>D96-E96</f>
        <v/>
      </c>
      <c r="H96" s="1">
        <f>B96-C96</f>
        <v/>
      </c>
      <c r="I96" s="2">
        <f>D96-((D96/100)*I$8)</f>
        <v/>
      </c>
      <c r="J96" s="2">
        <f>D96-((D96/100)*J$8)</f>
        <v/>
      </c>
      <c r="K96" s="2">
        <f>D96-((D96/100)*K$8)</f>
        <v/>
      </c>
      <c r="L96" s="10">
        <f>IF(AND(G96&lt;&gt;"",H96&lt;&gt;""),IF(AND(E96&gt;(I96-P$1),E96&lt;(I96+P$1)),N$4,IF(AND(E96&gt;(J96-P$1),E96&lt;(J96+P$1)),N$5,IF(AND(E96&gt;(K96-P$1),E96&lt;(K96+P$1)),N$6,0))),"")</f>
        <v/>
      </c>
      <c r="M96" s="73">
        <f>IF(L95&lt;&gt;L96,L96,"")</f>
        <v/>
      </c>
      <c r="N96">
        <f>L96</f>
        <v/>
      </c>
      <c r="O96" s="12">
        <f>IF(N96=1,(B96+(B96/(100-Q$4)*Q$4)),IF(N96=2,(B96+(B96/(100-Q$5)*Q$5)),IF(N96=3,(B96+(B96/(100-Q$6)*Q$6)),B96)))</f>
        <v/>
      </c>
      <c r="P96" s="11">
        <f>IF(O96&lt;&gt;"",O96-B96,"")</f>
        <v/>
      </c>
      <c r="Q96" s="1">
        <f>O96-P96</f>
        <v/>
      </c>
      <c r="S96" s="14">
        <f>IF(ROUND(B96,3)=ROUND(Q96,3),"A","B")</f>
        <v/>
      </c>
      <c r="U96" s="1">
        <f>B96</f>
        <v/>
      </c>
      <c r="V96" s="1">
        <f>E96</f>
        <v/>
      </c>
      <c r="W96" s="1">
        <f>P96</f>
        <v/>
      </c>
      <c r="X96" s="20">
        <f>W96*X$6</f>
        <v/>
      </c>
      <c r="Y96" s="22">
        <f>L96</f>
        <v/>
      </c>
      <c r="AA96" s="47" t="n"/>
    </row>
    <row r="97" hidden="1" s="133">
      <c r="A97" s="57" t="inlineStr">
        <is>
          <t>2025-12-04 16:00:00</t>
        </is>
      </c>
      <c r="B97" s="1" t="n">
        <v>0</v>
      </c>
      <c r="C97" s="1" t="n">
        <v>0</v>
      </c>
      <c r="D97" s="1" t="n">
        <v>0</v>
      </c>
      <c r="E97" s="1" t="n">
        <v>0</v>
      </c>
      <c r="G97" s="1">
        <f>D97-E97</f>
        <v/>
      </c>
      <c r="H97" s="1">
        <f>B97-C97</f>
        <v/>
      </c>
      <c r="I97" s="2">
        <f>D97-((D97/100)*I$8)</f>
        <v/>
      </c>
      <c r="J97" s="2">
        <f>D97-((D97/100)*J$8)</f>
        <v/>
      </c>
      <c r="K97" s="2">
        <f>D97-((D97/100)*K$8)</f>
        <v/>
      </c>
      <c r="L97" s="10">
        <f>IF(AND(G97&lt;&gt;"",H97&lt;&gt;""),IF(AND(E97&gt;(I97-P$1),E97&lt;(I97+P$1)),N$4,IF(AND(E97&gt;(J97-P$1),E97&lt;(J97+P$1)),N$5,IF(AND(E97&gt;(K97-P$1),E97&lt;(K97+P$1)),N$6,0))),"")</f>
        <v/>
      </c>
      <c r="M97" s="73">
        <f>IF(L96&lt;&gt;L97,L97,"")</f>
        <v/>
      </c>
      <c r="N97">
        <f>L97</f>
        <v/>
      </c>
      <c r="O97" s="12">
        <f>IF(N97=1,(B97+(B97/(100-Q$4)*Q$4)),IF(N97=2,(B97+(B97/(100-Q$5)*Q$5)),IF(N97=3,(B97+(B97/(100-Q$6)*Q$6)),B97)))</f>
        <v/>
      </c>
      <c r="P97" s="11">
        <f>IF(O97&lt;&gt;"",O97-B97,"")</f>
        <v/>
      </c>
      <c r="Q97" s="1">
        <f>O97-P97</f>
        <v/>
      </c>
      <c r="S97" s="14">
        <f>IF(ROUND(B97,3)=ROUND(Q97,3),"A","B")</f>
        <v/>
      </c>
      <c r="U97" s="1">
        <f>B97</f>
        <v/>
      </c>
      <c r="V97" s="1">
        <f>E97</f>
        <v/>
      </c>
      <c r="W97" s="1">
        <f>P97</f>
        <v/>
      </c>
      <c r="X97" s="20">
        <f>W97*X$6</f>
        <v/>
      </c>
      <c r="Y97" s="22">
        <f>L97</f>
        <v/>
      </c>
      <c r="AA97" s="47" t="n"/>
    </row>
    <row r="98" hidden="1" s="133">
      <c r="A98" s="57" t="inlineStr">
        <is>
          <t>2025-12-04 17:00:00</t>
        </is>
      </c>
      <c r="B98" s="1" t="n">
        <v>0</v>
      </c>
      <c r="C98" s="1" t="n">
        <v>0</v>
      </c>
      <c r="D98" s="1" t="n">
        <v>0</v>
      </c>
      <c r="E98" s="1" t="n">
        <v>0</v>
      </c>
      <c r="G98" s="1">
        <f>D98-E98</f>
        <v/>
      </c>
      <c r="H98" s="1">
        <f>B98-C98</f>
        <v/>
      </c>
      <c r="I98" s="2">
        <f>D98-((D98/100)*I$8)</f>
        <v/>
      </c>
      <c r="J98" s="2">
        <f>D98-((D98/100)*J$8)</f>
        <v/>
      </c>
      <c r="K98" s="2">
        <f>D98-((D98/100)*K$8)</f>
        <v/>
      </c>
      <c r="L98" s="10">
        <f>IF(AND(G98&lt;&gt;"",H98&lt;&gt;""),IF(AND(E98&gt;(I98-P$1),E98&lt;(I98+P$1)),N$4,IF(AND(E98&gt;(J98-P$1),E98&lt;(J98+P$1)),N$5,IF(AND(E98&gt;(K98-P$1),E98&lt;(K98+P$1)),N$6,0))),"")</f>
        <v/>
      </c>
      <c r="M98" s="73">
        <f>IF(L97&lt;&gt;L98,L98,"")</f>
        <v/>
      </c>
      <c r="N98">
        <f>L98</f>
        <v/>
      </c>
      <c r="O98" s="12">
        <f>IF(N98=1,(B98+(B98/(100-Q$4)*Q$4)),IF(N98=2,(B98+(B98/(100-Q$5)*Q$5)),IF(N98=3,(B98+(B98/(100-Q$6)*Q$6)),B98)))</f>
        <v/>
      </c>
      <c r="P98" s="11">
        <f>IF(O98&lt;&gt;"",O98-B98,"")</f>
        <v/>
      </c>
      <c r="Q98" s="1">
        <f>O98-P98</f>
        <v/>
      </c>
      <c r="S98" s="14">
        <f>IF(ROUND(B98,3)=ROUND(Q98,3),"A","B")</f>
        <v/>
      </c>
      <c r="U98" s="1">
        <f>B98</f>
        <v/>
      </c>
      <c r="V98" s="1">
        <f>E98</f>
        <v/>
      </c>
      <c r="W98" s="1">
        <f>P98</f>
        <v/>
      </c>
      <c r="X98" s="20">
        <f>W98*X$6</f>
        <v/>
      </c>
      <c r="Y98" s="22">
        <f>L98</f>
        <v/>
      </c>
      <c r="AA98" s="47" t="n"/>
    </row>
    <row r="99" hidden="1" s="133">
      <c r="A99" s="57" t="inlineStr">
        <is>
          <t>2025-12-04 18:00:00</t>
        </is>
      </c>
      <c r="B99" s="1" t="n">
        <v>0</v>
      </c>
      <c r="C99" s="1" t="n">
        <v>0</v>
      </c>
      <c r="D99" s="1" t="n">
        <v>0</v>
      </c>
      <c r="E99" s="1" t="n">
        <v>0</v>
      </c>
      <c r="G99" s="1">
        <f>D99-E99</f>
        <v/>
      </c>
      <c r="H99" s="1">
        <f>B99-C99</f>
        <v/>
      </c>
      <c r="I99" s="2">
        <f>D99-((D99/100)*I$8)</f>
        <v/>
      </c>
      <c r="J99" s="2">
        <f>D99-((D99/100)*J$8)</f>
        <v/>
      </c>
      <c r="K99" s="2">
        <f>D99-((D99/100)*K$8)</f>
        <v/>
      </c>
      <c r="L99" s="10">
        <f>IF(AND(G99&lt;&gt;"",H99&lt;&gt;""),IF(AND(E99&gt;(I99-P$1),E99&lt;(I99+P$1)),N$4,IF(AND(E99&gt;(J99-P$1),E99&lt;(J99+P$1)),N$5,IF(AND(E99&gt;(K99-P$1),E99&lt;(K99+P$1)),N$6,0))),"")</f>
        <v/>
      </c>
      <c r="M99" s="73">
        <f>IF(L98&lt;&gt;L99,L99,"")</f>
        <v/>
      </c>
      <c r="N99">
        <f>L99</f>
        <v/>
      </c>
      <c r="O99" s="12">
        <f>IF(N99=1,(B99+(B99/(100-Q$4)*Q$4)),IF(N99=2,(B99+(B99/(100-Q$5)*Q$5)),IF(N99=3,(B99+(B99/(100-Q$6)*Q$6)),B99)))</f>
        <v/>
      </c>
      <c r="P99" s="11">
        <f>IF(O99&lt;&gt;"",O99-B99,"")</f>
        <v/>
      </c>
      <c r="Q99" s="1">
        <f>O99-P99</f>
        <v/>
      </c>
      <c r="S99" s="14">
        <f>IF(ROUND(B99,3)=ROUND(Q99,3),"A","B")</f>
        <v/>
      </c>
      <c r="U99" s="1">
        <f>B99</f>
        <v/>
      </c>
      <c r="V99" s="1">
        <f>E99</f>
        <v/>
      </c>
      <c r="W99" s="1">
        <f>P99</f>
        <v/>
      </c>
      <c r="X99" s="20">
        <f>W99*X$6</f>
        <v/>
      </c>
      <c r="Y99" s="22">
        <f>L99</f>
        <v/>
      </c>
      <c r="AA99" s="47" t="n"/>
    </row>
    <row r="100" hidden="1" s="133">
      <c r="A100" s="57" t="inlineStr">
        <is>
          <t>2025-12-04 19:00:00</t>
        </is>
      </c>
      <c r="B100" s="1" t="n">
        <v>0</v>
      </c>
      <c r="C100" s="1" t="n">
        <v>0</v>
      </c>
      <c r="D100" s="1" t="n">
        <v>0</v>
      </c>
      <c r="E100" s="1" t="n">
        <v>0</v>
      </c>
      <c r="G100" s="1">
        <f>D100-E100</f>
        <v/>
      </c>
      <c r="H100" s="1">
        <f>B100-C100</f>
        <v/>
      </c>
      <c r="I100" s="2">
        <f>D100-((D100/100)*I$8)</f>
        <v/>
      </c>
      <c r="J100" s="2">
        <f>D100-((D100/100)*J$8)</f>
        <v/>
      </c>
      <c r="K100" s="2">
        <f>D100-((D100/100)*K$8)</f>
        <v/>
      </c>
      <c r="L100" s="10">
        <f>IF(AND(G100&lt;&gt;"",H100&lt;&gt;""),IF(AND(E100&gt;(I100-P$1),E100&lt;(I100+P$1)),N$4,IF(AND(E100&gt;(J100-P$1),E100&lt;(J100+P$1)),N$5,IF(AND(E100&gt;(K100-P$1),E100&lt;(K100+P$1)),N$6,0))),"")</f>
        <v/>
      </c>
      <c r="M100" s="73">
        <f>IF(L99&lt;&gt;L100,L100,"")</f>
        <v/>
      </c>
      <c r="N100">
        <f>L100</f>
        <v/>
      </c>
      <c r="O100" s="12">
        <f>IF(N100=1,(B100+(B100/(100-Q$4)*Q$4)),IF(N100=2,(B100+(B100/(100-Q$5)*Q$5)),IF(N100=3,(B100+(B100/(100-Q$6)*Q$6)),B100)))</f>
        <v/>
      </c>
      <c r="P100" s="11">
        <f>IF(O100&lt;&gt;"",O100-B100,"")</f>
        <v/>
      </c>
      <c r="Q100" s="1">
        <f>O100-P100</f>
        <v/>
      </c>
      <c r="S100" s="14">
        <f>IF(ROUND(B100,3)=ROUND(Q100,3),"A","B")</f>
        <v/>
      </c>
      <c r="U100" s="1">
        <f>B100</f>
        <v/>
      </c>
      <c r="V100" s="1">
        <f>E100</f>
        <v/>
      </c>
      <c r="W100" s="1">
        <f>P100</f>
        <v/>
      </c>
      <c r="X100" s="20">
        <f>W100*X$6</f>
        <v/>
      </c>
      <c r="Y100" s="22">
        <f>L100</f>
        <v/>
      </c>
      <c r="AA100" s="47" t="n"/>
    </row>
    <row r="101" hidden="1" s="133">
      <c r="A101" s="57" t="inlineStr">
        <is>
          <t>2025-12-04 20:00:00</t>
        </is>
      </c>
      <c r="B101" s="1" t="n">
        <v>0</v>
      </c>
      <c r="C101" s="1" t="n">
        <v>0</v>
      </c>
      <c r="D101" s="1" t="n">
        <v>0</v>
      </c>
      <c r="E101" s="1" t="n">
        <v>0</v>
      </c>
      <c r="G101" s="1">
        <f>D101-E101</f>
        <v/>
      </c>
      <c r="H101" s="1">
        <f>B101-C101</f>
        <v/>
      </c>
      <c r="I101" s="2">
        <f>D101-((D101/100)*I$8)</f>
        <v/>
      </c>
      <c r="J101" s="2">
        <f>D101-((D101/100)*J$8)</f>
        <v/>
      </c>
      <c r="K101" s="2">
        <f>D101-((D101/100)*K$8)</f>
        <v/>
      </c>
      <c r="L101" s="10">
        <f>IF(AND(G101&lt;&gt;"",H101&lt;&gt;""),IF(AND(E101&gt;(I101-P$1),E101&lt;(I101+P$1)),N$4,IF(AND(E101&gt;(J101-P$1),E101&lt;(J101+P$1)),N$5,IF(AND(E101&gt;(K101-P$1),E101&lt;(K101+P$1)),N$6,0))),"")</f>
        <v/>
      </c>
      <c r="M101" s="73">
        <f>IF(L100&lt;&gt;L101,L101,"")</f>
        <v/>
      </c>
      <c r="N101">
        <f>L101</f>
        <v/>
      </c>
      <c r="O101" s="12">
        <f>IF(N101=1,(B101+(B101/(100-Q$4)*Q$4)),IF(N101=2,(B101+(B101/(100-Q$5)*Q$5)),IF(N101=3,(B101+(B101/(100-Q$6)*Q$6)),B101)))</f>
        <v/>
      </c>
      <c r="P101" s="11">
        <f>IF(O101&lt;&gt;"",O101-B101,"")</f>
        <v/>
      </c>
      <c r="Q101" s="1">
        <f>O101-P101</f>
        <v/>
      </c>
      <c r="S101" s="14">
        <f>IF(ROUND(B101,3)=ROUND(Q101,3),"A","B")</f>
        <v/>
      </c>
      <c r="U101" s="1">
        <f>B101</f>
        <v/>
      </c>
      <c r="V101" s="1">
        <f>E101</f>
        <v/>
      </c>
      <c r="W101" s="1">
        <f>P101</f>
        <v/>
      </c>
      <c r="X101" s="20">
        <f>W101*X$6</f>
        <v/>
      </c>
      <c r="Y101" s="22">
        <f>L101</f>
        <v/>
      </c>
      <c r="AA101" s="47" t="n"/>
    </row>
    <row r="102" hidden="1" s="133">
      <c r="A102" s="57" t="inlineStr">
        <is>
          <t>2025-12-04 21:00:00</t>
        </is>
      </c>
      <c r="B102" s="1" t="n">
        <v>0</v>
      </c>
      <c r="C102" s="1" t="n">
        <v>0</v>
      </c>
      <c r="D102" s="1" t="n">
        <v>0</v>
      </c>
      <c r="E102" s="1" t="n">
        <v>0</v>
      </c>
      <c r="G102" s="1">
        <f>D102-E102</f>
        <v/>
      </c>
      <c r="H102" s="1">
        <f>B102-C102</f>
        <v/>
      </c>
      <c r="I102" s="2">
        <f>D102-((D102/100)*I$8)</f>
        <v/>
      </c>
      <c r="J102" s="2">
        <f>D102-((D102/100)*J$8)</f>
        <v/>
      </c>
      <c r="K102" s="2">
        <f>D102-((D102/100)*K$8)</f>
        <v/>
      </c>
      <c r="L102" s="10">
        <f>IF(AND(G102&lt;&gt;"",H102&lt;&gt;""),IF(AND(E102&gt;(I102-P$1),E102&lt;(I102+P$1)),N$4,IF(AND(E102&gt;(J102-P$1),E102&lt;(J102+P$1)),N$5,IF(AND(E102&gt;(K102-P$1),E102&lt;(K102+P$1)),N$6,0))),"")</f>
        <v/>
      </c>
      <c r="M102" s="73">
        <f>IF(L101&lt;&gt;L102,L102,"")</f>
        <v/>
      </c>
      <c r="N102">
        <f>L102</f>
        <v/>
      </c>
      <c r="O102" s="12">
        <f>IF(N102=1,(B102+(B102/(100-Q$4)*Q$4)),IF(N102=2,(B102+(B102/(100-Q$5)*Q$5)),IF(N102=3,(B102+(B102/(100-Q$6)*Q$6)),B102)))</f>
        <v/>
      </c>
      <c r="P102" s="11">
        <f>IF(O102&lt;&gt;"",O102-B102,"")</f>
        <v/>
      </c>
      <c r="Q102" s="1">
        <f>O102-P102</f>
        <v/>
      </c>
      <c r="S102" s="14">
        <f>IF(ROUND(B102,3)=ROUND(Q102,3),"A","B")</f>
        <v/>
      </c>
      <c r="U102" s="1">
        <f>B102</f>
        <v/>
      </c>
      <c r="V102" s="1">
        <f>E102</f>
        <v/>
      </c>
      <c r="W102" s="1">
        <f>P102</f>
        <v/>
      </c>
      <c r="X102" s="20">
        <f>W102*X$6</f>
        <v/>
      </c>
      <c r="Y102" s="22">
        <f>L102</f>
        <v/>
      </c>
      <c r="AA102" s="47" t="n"/>
    </row>
    <row r="103" hidden="1" s="133">
      <c r="A103" s="57" t="inlineStr">
        <is>
          <t>2025-12-04 22:00:00</t>
        </is>
      </c>
      <c r="B103" s="1" t="n">
        <v>0</v>
      </c>
      <c r="C103" s="1" t="n">
        <v>0</v>
      </c>
      <c r="D103" s="1" t="n">
        <v>0</v>
      </c>
      <c r="E103" s="1" t="n">
        <v>0</v>
      </c>
      <c r="G103" s="1">
        <f>D103-E103</f>
        <v/>
      </c>
      <c r="H103" s="1">
        <f>B103-C103</f>
        <v/>
      </c>
      <c r="I103" s="2">
        <f>D103-((D103/100)*I$8)</f>
        <v/>
      </c>
      <c r="J103" s="2">
        <f>D103-((D103/100)*J$8)</f>
        <v/>
      </c>
      <c r="K103" s="2">
        <f>D103-((D103/100)*K$8)</f>
        <v/>
      </c>
      <c r="L103" s="10">
        <f>IF(AND(G103&lt;&gt;"",H103&lt;&gt;""),IF(AND(E103&gt;(I103-P$1),E103&lt;(I103+P$1)),N$4,IF(AND(E103&gt;(J103-P$1),E103&lt;(J103+P$1)),N$5,IF(AND(E103&gt;(K103-P$1),E103&lt;(K103+P$1)),N$6,0))),"")</f>
        <v/>
      </c>
      <c r="M103" s="73">
        <f>IF(L102&lt;&gt;L103,L103,"")</f>
        <v/>
      </c>
      <c r="N103">
        <f>L103</f>
        <v/>
      </c>
      <c r="O103" s="12">
        <f>IF(N103=1,(B103+(B103/(100-Q$4)*Q$4)),IF(N103=2,(B103+(B103/(100-Q$5)*Q$5)),IF(N103=3,(B103+(B103/(100-Q$6)*Q$6)),B103)))</f>
        <v/>
      </c>
      <c r="P103" s="11">
        <f>IF(O103&lt;&gt;"",O103-B103,"")</f>
        <v/>
      </c>
      <c r="Q103" s="1">
        <f>O103-P103</f>
        <v/>
      </c>
      <c r="S103" s="14">
        <f>IF(ROUND(B103,3)=ROUND(Q103,3),"A","B")</f>
        <v/>
      </c>
      <c r="U103" s="1">
        <f>B103</f>
        <v/>
      </c>
      <c r="V103" s="1">
        <f>E103</f>
        <v/>
      </c>
      <c r="W103" s="1">
        <f>P103</f>
        <v/>
      </c>
      <c r="X103" s="20">
        <f>W103*X$6</f>
        <v/>
      </c>
      <c r="Y103" s="22">
        <f>L103</f>
        <v/>
      </c>
      <c r="AA103" s="47" t="n"/>
    </row>
    <row r="104" hidden="1" s="133">
      <c r="A104" s="57" t="inlineStr">
        <is>
          <t>2025-12-04 23:00:00</t>
        </is>
      </c>
      <c r="B104" s="1" t="n">
        <v>0</v>
      </c>
      <c r="C104" s="1" t="n">
        <v>0</v>
      </c>
      <c r="D104" s="1" t="n">
        <v>0</v>
      </c>
      <c r="E104" s="1" t="n">
        <v>0</v>
      </c>
      <c r="G104" s="1">
        <f>D104-E104</f>
        <v/>
      </c>
      <c r="H104" s="1">
        <f>B104-C104</f>
        <v/>
      </c>
      <c r="I104" s="2">
        <f>D104-((D104/100)*I$8)</f>
        <v/>
      </c>
      <c r="J104" s="2">
        <f>D104-((D104/100)*J$8)</f>
        <v/>
      </c>
      <c r="K104" s="2">
        <f>D104-((D104/100)*K$8)</f>
        <v/>
      </c>
      <c r="L104" s="10">
        <f>IF(AND(G104&lt;&gt;"",H104&lt;&gt;""),IF(AND(E104&gt;(I104-P$1),E104&lt;(I104+P$1)),N$4,IF(AND(E104&gt;(J104-P$1),E104&lt;(J104+P$1)),N$5,IF(AND(E104&gt;(K104-P$1),E104&lt;(K104+P$1)),N$6,0))),"")</f>
        <v/>
      </c>
      <c r="M104" s="73">
        <f>IF(L103&lt;&gt;L104,L104,"")</f>
        <v/>
      </c>
      <c r="N104">
        <f>L104</f>
        <v/>
      </c>
      <c r="O104" s="12">
        <f>IF(N104=1,(B104+(B104/(100-Q$4)*Q$4)),IF(N104=2,(B104+(B104/(100-Q$5)*Q$5)),IF(N104=3,(B104+(B104/(100-Q$6)*Q$6)),B104)))</f>
        <v/>
      </c>
      <c r="P104" s="11">
        <f>IF(O104&lt;&gt;"",O104-B104,"")</f>
        <v/>
      </c>
      <c r="Q104" s="1">
        <f>O104-P104</f>
        <v/>
      </c>
      <c r="S104" s="14">
        <f>IF(ROUND(B104,3)=ROUND(Q104,3),"A","B")</f>
        <v/>
      </c>
      <c r="U104" s="1">
        <f>B104</f>
        <v/>
      </c>
      <c r="V104" s="1">
        <f>E104</f>
        <v/>
      </c>
      <c r="W104" s="1">
        <f>P104</f>
        <v/>
      </c>
      <c r="X104" s="20">
        <f>W104*X$6</f>
        <v/>
      </c>
      <c r="Y104" s="22">
        <f>L104</f>
        <v/>
      </c>
      <c r="AA104" s="47" t="n"/>
    </row>
    <row r="105">
      <c r="A105" s="57" t="inlineStr">
        <is>
          <t>2025-12-05 00:00:00</t>
        </is>
      </c>
      <c r="B105" s="1" t="n">
        <v>0</v>
      </c>
      <c r="C105" s="1" t="n">
        <v>0</v>
      </c>
      <c r="D105" s="1" t="n">
        <v>0</v>
      </c>
      <c r="E105" s="1" t="n">
        <v>0</v>
      </c>
      <c r="G105" s="1">
        <f>D105-E105</f>
        <v/>
      </c>
      <c r="H105" s="1">
        <f>B105-C105</f>
        <v/>
      </c>
      <c r="I105" s="2">
        <f>D105-((D105/100)*I$8)</f>
        <v/>
      </c>
      <c r="J105" s="2">
        <f>D105-((D105/100)*J$8)</f>
        <v/>
      </c>
      <c r="K105" s="2">
        <f>D105-((D105/100)*K$8)</f>
        <v/>
      </c>
      <c r="L105" s="10">
        <f>IF(AND(G105&lt;&gt;"",H105&lt;&gt;""),IF(AND(E105&gt;(I105-P$1),E105&lt;(I105+P$1)),N$4,IF(AND(E105&gt;(J105-P$1),E105&lt;(J105+P$1)),N$5,IF(AND(E105&gt;(K105-P$1),E105&lt;(K105+P$1)),N$6,0))),"")</f>
        <v/>
      </c>
      <c r="M105" s="73">
        <f>IF(L104&lt;&gt;L105,L105,"")</f>
        <v/>
      </c>
      <c r="N105">
        <f>L105</f>
        <v/>
      </c>
      <c r="O105" s="12">
        <f>IF(N105=1,(B105+(B105/(100-Q$4)*Q$4)),IF(N105=2,(B105+(B105/(100-Q$5)*Q$5)),IF(N105=3,(B105+(B105/(100-Q$6)*Q$6)),B105)))</f>
        <v/>
      </c>
      <c r="P105" s="11">
        <f>IF(O105&lt;&gt;"",O105-B105,"")</f>
        <v/>
      </c>
      <c r="Q105" s="1">
        <f>O105-P105</f>
        <v/>
      </c>
      <c r="S105" s="14">
        <f>IF(ROUND(B105,3)=ROUND(Q105,3),"A","B")</f>
        <v/>
      </c>
      <c r="U105" s="1">
        <f>B105</f>
        <v/>
      </c>
      <c r="V105" s="1">
        <f>E105</f>
        <v/>
      </c>
      <c r="W105" s="1">
        <f>P105</f>
        <v/>
      </c>
      <c r="X105" s="20">
        <f>W105*X$6</f>
        <v/>
      </c>
      <c r="Y105" s="22">
        <f>L105</f>
        <v/>
      </c>
      <c r="Z105" s="32" t="inlineStr">
        <is>
          <t>T</t>
        </is>
      </c>
      <c r="AA105" s="47" t="n"/>
      <c r="AB105" s="32">
        <f>A105</f>
        <v/>
      </c>
      <c r="AC105" s="1">
        <f>SUM(U105:U128)</f>
        <v/>
      </c>
      <c r="AD105" s="1">
        <f>AVERAGE(V105:V128)</f>
        <v/>
      </c>
      <c r="AE105" s="1">
        <f>SUM(W105:W128)</f>
        <v/>
      </c>
      <c r="AF105" s="1">
        <f>SUM(X105:X128)</f>
        <v/>
      </c>
      <c r="AG105" s="35">
        <f>AVERAGE(Y105:Y128)</f>
        <v/>
      </c>
      <c r="AH105" s="37">
        <f>DAY(A105)</f>
        <v/>
      </c>
    </row>
    <row r="106" hidden="1" s="133">
      <c r="A106" s="57" t="inlineStr">
        <is>
          <t>2025-12-05 01:00:00</t>
        </is>
      </c>
      <c r="B106" s="1" t="n">
        <v>0</v>
      </c>
      <c r="C106" s="1" t="n">
        <v>0</v>
      </c>
      <c r="D106" s="1" t="n">
        <v>0</v>
      </c>
      <c r="E106" s="1" t="n">
        <v>0</v>
      </c>
      <c r="G106" s="1">
        <f>D106-E106</f>
        <v/>
      </c>
      <c r="H106" s="1">
        <f>B106-C106</f>
        <v/>
      </c>
      <c r="I106" s="2">
        <f>D106-((D106/100)*I$8)</f>
        <v/>
      </c>
      <c r="J106" s="2">
        <f>D106-((D106/100)*J$8)</f>
        <v/>
      </c>
      <c r="K106" s="2">
        <f>D106-((D106/100)*K$8)</f>
        <v/>
      </c>
      <c r="L106" s="10">
        <f>IF(AND(G106&lt;&gt;"",H106&lt;&gt;""),IF(AND(E106&gt;(I106-P$1),E106&lt;(I106+P$1)),N$4,IF(AND(E106&gt;(J106-P$1),E106&lt;(J106+P$1)),N$5,IF(AND(E106&gt;(K106-P$1),E106&lt;(K106+P$1)),N$6,0))),"")</f>
        <v/>
      </c>
      <c r="M106" s="73">
        <f>IF(L105&lt;&gt;L106,L106,"")</f>
        <v/>
      </c>
      <c r="N106">
        <f>L106</f>
        <v/>
      </c>
      <c r="O106" s="12">
        <f>IF(N106=1,(B106+(B106/(100-Q$4)*Q$4)),IF(N106=2,(B106+(B106/(100-Q$5)*Q$5)),IF(N106=3,(B106+(B106/(100-Q$6)*Q$6)),B106)))</f>
        <v/>
      </c>
      <c r="P106" s="11">
        <f>IF(O106&lt;&gt;"",O106-B106,"")</f>
        <v/>
      </c>
      <c r="Q106" s="1">
        <f>O106-P106</f>
        <v/>
      </c>
      <c r="S106" s="14">
        <f>IF(ROUND(B106,3)=ROUND(Q106,3),"A","B")</f>
        <v/>
      </c>
      <c r="U106" s="1">
        <f>B106</f>
        <v/>
      </c>
      <c r="V106" s="1">
        <f>E106</f>
        <v/>
      </c>
      <c r="W106" s="1">
        <f>P106</f>
        <v/>
      </c>
      <c r="X106" s="20">
        <f>W106*X$6</f>
        <v/>
      </c>
      <c r="Y106" s="22">
        <f>L106</f>
        <v/>
      </c>
      <c r="AA106" s="47" t="n"/>
    </row>
    <row r="107" hidden="1" s="133">
      <c r="A107" s="57" t="inlineStr">
        <is>
          <t>2025-12-05 02:00:00</t>
        </is>
      </c>
      <c r="B107" s="1" t="n">
        <v>0</v>
      </c>
      <c r="C107" s="1" t="n">
        <v>0</v>
      </c>
      <c r="D107" s="1" t="n">
        <v>0</v>
      </c>
      <c r="E107" s="1" t="n">
        <v>0</v>
      </c>
      <c r="G107" s="1">
        <f>D107-E107</f>
        <v/>
      </c>
      <c r="H107" s="1">
        <f>B107-C107</f>
        <v/>
      </c>
      <c r="I107" s="2">
        <f>D107-((D107/100)*I$8)</f>
        <v/>
      </c>
      <c r="J107" s="2">
        <f>D107-((D107/100)*J$8)</f>
        <v/>
      </c>
      <c r="K107" s="2">
        <f>D107-((D107/100)*K$8)</f>
        <v/>
      </c>
      <c r="L107" s="10">
        <f>IF(AND(G107&lt;&gt;"",H107&lt;&gt;""),IF(AND(E107&gt;(I107-P$1),E107&lt;(I107+P$1)),N$4,IF(AND(E107&gt;(J107-P$1),E107&lt;(J107+P$1)),N$5,IF(AND(E107&gt;(K107-P$1),E107&lt;(K107+P$1)),N$6,0))),"")</f>
        <v/>
      </c>
      <c r="M107" s="73">
        <f>IF(L106&lt;&gt;L107,L107,"")</f>
        <v/>
      </c>
      <c r="N107">
        <f>L107</f>
        <v/>
      </c>
      <c r="O107" s="12">
        <f>IF(N107=1,(B107+(B107/(100-Q$4)*Q$4)),IF(N107=2,(B107+(B107/(100-Q$5)*Q$5)),IF(N107=3,(B107+(B107/(100-Q$6)*Q$6)),B107)))</f>
        <v/>
      </c>
      <c r="P107" s="11">
        <f>IF(O107&lt;&gt;"",O107-B107,"")</f>
        <v/>
      </c>
      <c r="Q107" s="1">
        <f>O107-P107</f>
        <v/>
      </c>
      <c r="S107" s="14">
        <f>IF(ROUND(B107,3)=ROUND(Q107,3),"A","B")</f>
        <v/>
      </c>
      <c r="U107" s="1">
        <f>B107</f>
        <v/>
      </c>
      <c r="V107" s="1">
        <f>E107</f>
        <v/>
      </c>
      <c r="W107" s="1">
        <f>P107</f>
        <v/>
      </c>
      <c r="X107" s="20">
        <f>W107*X$6</f>
        <v/>
      </c>
      <c r="Y107" s="22">
        <f>L107</f>
        <v/>
      </c>
      <c r="AA107" s="47" t="n"/>
    </row>
    <row r="108" hidden="1" s="133">
      <c r="A108" s="57" t="inlineStr">
        <is>
          <t>2025-12-05 03:00:00</t>
        </is>
      </c>
      <c r="B108" s="1" t="n">
        <v>0</v>
      </c>
      <c r="C108" s="1" t="n">
        <v>0</v>
      </c>
      <c r="D108" s="1" t="n">
        <v>0</v>
      </c>
      <c r="E108" s="1" t="n">
        <v>0</v>
      </c>
      <c r="G108" s="1">
        <f>D108-E108</f>
        <v/>
      </c>
      <c r="H108" s="1">
        <f>B108-C108</f>
        <v/>
      </c>
      <c r="I108" s="2">
        <f>D108-((D108/100)*I$8)</f>
        <v/>
      </c>
      <c r="J108" s="2">
        <f>D108-((D108/100)*J$8)</f>
        <v/>
      </c>
      <c r="K108" s="2">
        <f>D108-((D108/100)*K$8)</f>
        <v/>
      </c>
      <c r="L108" s="10">
        <f>IF(AND(G108&lt;&gt;"",H108&lt;&gt;""),IF(AND(E108&gt;(I108-P$1),E108&lt;(I108+P$1)),N$4,IF(AND(E108&gt;(J108-P$1),E108&lt;(J108+P$1)),N$5,IF(AND(E108&gt;(K108-P$1),E108&lt;(K108+P$1)),N$6,0))),"")</f>
        <v/>
      </c>
      <c r="M108" s="73">
        <f>IF(L107&lt;&gt;L108,L108,"")</f>
        <v/>
      </c>
      <c r="N108">
        <f>L108</f>
        <v/>
      </c>
      <c r="O108" s="12">
        <f>IF(N108=1,(B108+(B108/(100-Q$4)*Q$4)),IF(N108=2,(B108+(B108/(100-Q$5)*Q$5)),IF(N108=3,(B108+(B108/(100-Q$6)*Q$6)),B108)))</f>
        <v/>
      </c>
      <c r="P108" s="11">
        <f>IF(O108&lt;&gt;"",O108-B108,"")</f>
        <v/>
      </c>
      <c r="Q108" s="1">
        <f>O108-P108</f>
        <v/>
      </c>
      <c r="S108" s="14">
        <f>IF(ROUND(B108,3)=ROUND(Q108,3),"A","B")</f>
        <v/>
      </c>
      <c r="U108" s="1">
        <f>B108</f>
        <v/>
      </c>
      <c r="V108" s="1">
        <f>E108</f>
        <v/>
      </c>
      <c r="W108" s="1">
        <f>P108</f>
        <v/>
      </c>
      <c r="X108" s="20">
        <f>W108*X$6</f>
        <v/>
      </c>
      <c r="Y108" s="22">
        <f>L108</f>
        <v/>
      </c>
      <c r="AA108" s="47" t="n"/>
    </row>
    <row r="109" hidden="1" s="133">
      <c r="A109" s="57" t="inlineStr">
        <is>
          <t>2025-12-05 04:00:00</t>
        </is>
      </c>
      <c r="B109" s="1" t="n">
        <v>0</v>
      </c>
      <c r="C109" s="1" t="n">
        <v>0</v>
      </c>
      <c r="D109" s="1" t="n">
        <v>0</v>
      </c>
      <c r="E109" s="1" t="n">
        <v>0</v>
      </c>
      <c r="G109" s="1">
        <f>D109-E109</f>
        <v/>
      </c>
      <c r="H109" s="1">
        <f>B109-C109</f>
        <v/>
      </c>
      <c r="I109" s="2">
        <f>D109-((D109/100)*I$8)</f>
        <v/>
      </c>
      <c r="J109" s="2">
        <f>D109-((D109/100)*J$8)</f>
        <v/>
      </c>
      <c r="K109" s="2">
        <f>D109-((D109/100)*K$8)</f>
        <v/>
      </c>
      <c r="L109" s="10">
        <f>IF(AND(G109&lt;&gt;"",H109&lt;&gt;""),IF(AND(E109&gt;(I109-P$1),E109&lt;(I109+P$1)),N$4,IF(AND(E109&gt;(J109-P$1),E109&lt;(J109+P$1)),N$5,IF(AND(E109&gt;(K109-P$1),E109&lt;(K109+P$1)),N$6,0))),"")</f>
        <v/>
      </c>
      <c r="M109" s="73">
        <f>IF(L108&lt;&gt;L109,L109,"")</f>
        <v/>
      </c>
      <c r="N109">
        <f>L109</f>
        <v/>
      </c>
      <c r="O109" s="12">
        <f>IF(N109=1,(B109+(B109/(100-Q$4)*Q$4)),IF(N109=2,(B109+(B109/(100-Q$5)*Q$5)),IF(N109=3,(B109+(B109/(100-Q$6)*Q$6)),B109)))</f>
        <v/>
      </c>
      <c r="P109" s="11">
        <f>IF(O109&lt;&gt;"",O109-B109,"")</f>
        <v/>
      </c>
      <c r="Q109" s="1">
        <f>O109-P109</f>
        <v/>
      </c>
      <c r="S109" s="14">
        <f>IF(ROUND(B109,3)=ROUND(Q109,3),"A","B")</f>
        <v/>
      </c>
      <c r="U109" s="1">
        <f>B109</f>
        <v/>
      </c>
      <c r="V109" s="1">
        <f>E109</f>
        <v/>
      </c>
      <c r="W109" s="1">
        <f>P109</f>
        <v/>
      </c>
      <c r="X109" s="20">
        <f>W109*X$6</f>
        <v/>
      </c>
      <c r="Y109" s="22">
        <f>L109</f>
        <v/>
      </c>
      <c r="AA109" s="47" t="n"/>
    </row>
    <row r="110" hidden="1" s="133">
      <c r="A110" s="57" t="inlineStr">
        <is>
          <t>2025-12-05 05:00:00</t>
        </is>
      </c>
      <c r="B110" s="1" t="n">
        <v>0</v>
      </c>
      <c r="C110" s="1" t="n">
        <v>0</v>
      </c>
      <c r="D110" s="1" t="n">
        <v>0</v>
      </c>
      <c r="E110" s="1" t="n">
        <v>0</v>
      </c>
      <c r="G110" s="1">
        <f>D110-E110</f>
        <v/>
      </c>
      <c r="H110" s="1">
        <f>B110-C110</f>
        <v/>
      </c>
      <c r="I110" s="2">
        <f>D110-((D110/100)*I$8)</f>
        <v/>
      </c>
      <c r="J110" s="2">
        <f>D110-((D110/100)*J$8)</f>
        <v/>
      </c>
      <c r="K110" s="2">
        <f>D110-((D110/100)*K$8)</f>
        <v/>
      </c>
      <c r="L110" s="10">
        <f>IF(AND(G110&lt;&gt;"",H110&lt;&gt;""),IF(AND(E110&gt;(I110-P$1),E110&lt;(I110+P$1)),N$4,IF(AND(E110&gt;(J110-P$1),E110&lt;(J110+P$1)),N$5,IF(AND(E110&gt;(K110-P$1),E110&lt;(K110+P$1)),N$6,0))),"")</f>
        <v/>
      </c>
      <c r="M110" s="73">
        <f>IF(L109&lt;&gt;L110,L110,"")</f>
        <v/>
      </c>
      <c r="N110">
        <f>L110</f>
        <v/>
      </c>
      <c r="O110" s="12">
        <f>IF(N110=1,(B110+(B110/(100-Q$4)*Q$4)),IF(N110=2,(B110+(B110/(100-Q$5)*Q$5)),IF(N110=3,(B110+(B110/(100-Q$6)*Q$6)),B110)))</f>
        <v/>
      </c>
      <c r="P110" s="11">
        <f>IF(O110&lt;&gt;"",O110-B110,"")</f>
        <v/>
      </c>
      <c r="Q110" s="1">
        <f>O110-P110</f>
        <v/>
      </c>
      <c r="S110" s="14">
        <f>IF(ROUND(B110,3)=ROUND(Q110,3),"A","B")</f>
        <v/>
      </c>
      <c r="U110" s="1">
        <f>B110</f>
        <v/>
      </c>
      <c r="V110" s="1">
        <f>E110</f>
        <v/>
      </c>
      <c r="W110" s="1">
        <f>P110</f>
        <v/>
      </c>
      <c r="X110" s="20">
        <f>W110*X$6</f>
        <v/>
      </c>
      <c r="Y110" s="22">
        <f>L110</f>
        <v/>
      </c>
      <c r="AA110" s="47" t="n"/>
    </row>
    <row r="111" hidden="1" s="133">
      <c r="A111" s="57" t="inlineStr">
        <is>
          <t>2025-12-05 06:00:00</t>
        </is>
      </c>
      <c r="B111" s="1" t="n">
        <v>0</v>
      </c>
      <c r="C111" s="1" t="n">
        <v>0</v>
      </c>
      <c r="D111" s="1" t="n">
        <v>0</v>
      </c>
      <c r="E111" s="1" t="n">
        <v>0</v>
      </c>
      <c r="G111" s="1">
        <f>D111-E111</f>
        <v/>
      </c>
      <c r="H111" s="1">
        <f>B111-C111</f>
        <v/>
      </c>
      <c r="I111" s="2">
        <f>D111-((D111/100)*I$8)</f>
        <v/>
      </c>
      <c r="J111" s="2">
        <f>D111-((D111/100)*J$8)</f>
        <v/>
      </c>
      <c r="K111" s="2">
        <f>D111-((D111/100)*K$8)</f>
        <v/>
      </c>
      <c r="L111" s="10">
        <f>IF(AND(G111&lt;&gt;"",H111&lt;&gt;""),IF(AND(E111&gt;(I111-P$1),E111&lt;(I111+P$1)),N$4,IF(AND(E111&gt;(J111-P$1),E111&lt;(J111+P$1)),N$5,IF(AND(E111&gt;(K111-P$1),E111&lt;(K111+P$1)),N$6,0))),"")</f>
        <v/>
      </c>
      <c r="M111" s="73">
        <f>IF(L110&lt;&gt;L111,L111,"")</f>
        <v/>
      </c>
      <c r="N111">
        <f>L111</f>
        <v/>
      </c>
      <c r="O111" s="12">
        <f>IF(N111=1,(B111+(B111/(100-Q$4)*Q$4)),IF(N111=2,(B111+(B111/(100-Q$5)*Q$5)),IF(N111=3,(B111+(B111/(100-Q$6)*Q$6)),B111)))</f>
        <v/>
      </c>
      <c r="P111" s="11">
        <f>IF(O111&lt;&gt;"",O111-B111,"")</f>
        <v/>
      </c>
      <c r="Q111" s="1">
        <f>O111-P111</f>
        <v/>
      </c>
      <c r="S111" s="14">
        <f>IF(ROUND(B111,3)=ROUND(Q111,3),"A","B")</f>
        <v/>
      </c>
      <c r="U111" s="1">
        <f>B111</f>
        <v/>
      </c>
      <c r="V111" s="1">
        <f>E111</f>
        <v/>
      </c>
      <c r="W111" s="1">
        <f>P111</f>
        <v/>
      </c>
      <c r="X111" s="20">
        <f>W111*X$6</f>
        <v/>
      </c>
      <c r="Y111" s="22">
        <f>L111</f>
        <v/>
      </c>
      <c r="AA111" s="47" t="n"/>
    </row>
    <row r="112" hidden="1" s="133">
      <c r="A112" s="57" t="inlineStr">
        <is>
          <t>2025-12-05 07:00:00</t>
        </is>
      </c>
      <c r="B112" s="1" t="n">
        <v>0</v>
      </c>
      <c r="C112" s="1" t="n">
        <v>0</v>
      </c>
      <c r="D112" s="1" t="n">
        <v>0</v>
      </c>
      <c r="E112" s="1" t="n">
        <v>0</v>
      </c>
      <c r="G112" s="1">
        <f>D112-E112</f>
        <v/>
      </c>
      <c r="H112" s="1">
        <f>B112-C112</f>
        <v/>
      </c>
      <c r="I112" s="2">
        <f>D112-((D112/100)*I$8)</f>
        <v/>
      </c>
      <c r="J112" s="2">
        <f>D112-((D112/100)*J$8)</f>
        <v/>
      </c>
      <c r="K112" s="2">
        <f>D112-((D112/100)*K$8)</f>
        <v/>
      </c>
      <c r="L112" s="10">
        <f>IF(AND(G112&lt;&gt;"",H112&lt;&gt;""),IF(AND(E112&gt;(I112-P$1),E112&lt;(I112+P$1)),N$4,IF(AND(E112&gt;(J112-P$1),E112&lt;(J112+P$1)),N$5,IF(AND(E112&gt;(K112-P$1),E112&lt;(K112+P$1)),N$6,0))),"")</f>
        <v/>
      </c>
      <c r="M112" s="73">
        <f>IF(L111&lt;&gt;L112,L112,"")</f>
        <v/>
      </c>
      <c r="N112">
        <f>L112</f>
        <v/>
      </c>
      <c r="O112" s="12">
        <f>IF(N112=1,(B112+(B112/(100-Q$4)*Q$4)),IF(N112=2,(B112+(B112/(100-Q$5)*Q$5)),IF(N112=3,(B112+(B112/(100-Q$6)*Q$6)),B112)))</f>
        <v/>
      </c>
      <c r="P112" s="11">
        <f>IF(O112&lt;&gt;"",O112-B112,"")</f>
        <v/>
      </c>
      <c r="Q112" s="1">
        <f>O112-P112</f>
        <v/>
      </c>
      <c r="S112" s="14">
        <f>IF(ROUND(B112,3)=ROUND(Q112,3),"A","B")</f>
        <v/>
      </c>
      <c r="U112" s="1">
        <f>B112</f>
        <v/>
      </c>
      <c r="V112" s="1">
        <f>E112</f>
        <v/>
      </c>
      <c r="W112" s="1">
        <f>P112</f>
        <v/>
      </c>
      <c r="X112" s="20">
        <f>W112*X$6</f>
        <v/>
      </c>
      <c r="Y112" s="22">
        <f>L112</f>
        <v/>
      </c>
      <c r="AA112" s="47" t="n"/>
    </row>
    <row r="113" hidden="1" s="133">
      <c r="A113" s="57" t="inlineStr">
        <is>
          <t>2025-12-05 08:00:00</t>
        </is>
      </c>
      <c r="B113" s="1" t="n">
        <v>0</v>
      </c>
      <c r="C113" s="1" t="n">
        <v>0</v>
      </c>
      <c r="D113" s="1" t="n">
        <v>0</v>
      </c>
      <c r="E113" s="1" t="n">
        <v>0</v>
      </c>
      <c r="G113" s="1">
        <f>D113-E113</f>
        <v/>
      </c>
      <c r="H113" s="1">
        <f>B113-C113</f>
        <v/>
      </c>
      <c r="I113" s="2">
        <f>D113-((D113/100)*I$8)</f>
        <v/>
      </c>
      <c r="J113" s="2">
        <f>D113-((D113/100)*J$8)</f>
        <v/>
      </c>
      <c r="K113" s="2">
        <f>D113-((D113/100)*K$8)</f>
        <v/>
      </c>
      <c r="L113" s="10">
        <f>IF(AND(G113&lt;&gt;"",H113&lt;&gt;""),IF(AND(E113&gt;(I113-P$1),E113&lt;(I113+P$1)),N$4,IF(AND(E113&gt;(J113-P$1),E113&lt;(J113+P$1)),N$5,IF(AND(E113&gt;(K113-P$1),E113&lt;(K113+P$1)),N$6,0))),"")</f>
        <v/>
      </c>
      <c r="M113" s="73">
        <f>IF(L112&lt;&gt;L113,L113,"")</f>
        <v/>
      </c>
      <c r="N113">
        <f>L113</f>
        <v/>
      </c>
      <c r="O113" s="12">
        <f>IF(N113=1,(B113+(B113/(100-Q$4)*Q$4)),IF(N113=2,(B113+(B113/(100-Q$5)*Q$5)),IF(N113=3,(B113+(B113/(100-Q$6)*Q$6)),B113)))</f>
        <v/>
      </c>
      <c r="P113" s="11">
        <f>IF(O113&lt;&gt;"",O113-B113,"")</f>
        <v/>
      </c>
      <c r="Q113" s="1">
        <f>O113-P113</f>
        <v/>
      </c>
      <c r="S113" s="14">
        <f>IF(ROUND(B113,3)=ROUND(Q113,3),"A","B")</f>
        <v/>
      </c>
      <c r="U113" s="1">
        <f>B113</f>
        <v/>
      </c>
      <c r="V113" s="1">
        <f>E113</f>
        <v/>
      </c>
      <c r="W113" s="1">
        <f>P113</f>
        <v/>
      </c>
      <c r="X113" s="20">
        <f>W113*X$6</f>
        <v/>
      </c>
      <c r="Y113" s="22">
        <f>L113</f>
        <v/>
      </c>
      <c r="AA113" s="47" t="n"/>
    </row>
    <row r="114" hidden="1" s="133">
      <c r="A114" s="57" t="inlineStr">
        <is>
          <t>2025-12-05 09:00:00</t>
        </is>
      </c>
      <c r="B114" s="1" t="n">
        <v>0</v>
      </c>
      <c r="C114" s="1" t="n">
        <v>0</v>
      </c>
      <c r="D114" s="1" t="n">
        <v>0</v>
      </c>
      <c r="E114" s="1" t="n">
        <v>0</v>
      </c>
      <c r="G114" s="1">
        <f>D114-E114</f>
        <v/>
      </c>
      <c r="H114" s="1">
        <f>B114-C114</f>
        <v/>
      </c>
      <c r="I114" s="2">
        <f>D114-((D114/100)*I$8)</f>
        <v/>
      </c>
      <c r="J114" s="2">
        <f>D114-((D114/100)*J$8)</f>
        <v/>
      </c>
      <c r="K114" s="2">
        <f>D114-((D114/100)*K$8)</f>
        <v/>
      </c>
      <c r="L114" s="10">
        <f>IF(AND(G114&lt;&gt;"",H114&lt;&gt;""),IF(AND(E114&gt;(I114-P$1),E114&lt;(I114+P$1)),N$4,IF(AND(E114&gt;(J114-P$1),E114&lt;(J114+P$1)),N$5,IF(AND(E114&gt;(K114-P$1),E114&lt;(K114+P$1)),N$6,0))),"")</f>
        <v/>
      </c>
      <c r="M114" s="73">
        <f>IF(L113&lt;&gt;L114,L114,"")</f>
        <v/>
      </c>
      <c r="N114">
        <f>L114</f>
        <v/>
      </c>
      <c r="O114" s="12">
        <f>IF(N114=1,(B114+(B114/(100-Q$4)*Q$4)),IF(N114=2,(B114+(B114/(100-Q$5)*Q$5)),IF(N114=3,(B114+(B114/(100-Q$6)*Q$6)),B114)))</f>
        <v/>
      </c>
      <c r="P114" s="11">
        <f>IF(O114&lt;&gt;"",O114-B114,"")</f>
        <v/>
      </c>
      <c r="Q114" s="1">
        <f>O114-P114</f>
        <v/>
      </c>
      <c r="S114" s="14">
        <f>IF(ROUND(B114,3)=ROUND(Q114,3),"A","B")</f>
        <v/>
      </c>
      <c r="U114" s="1">
        <f>B114</f>
        <v/>
      </c>
      <c r="V114" s="1">
        <f>E114</f>
        <v/>
      </c>
      <c r="W114" s="1">
        <f>P114</f>
        <v/>
      </c>
      <c r="X114" s="20">
        <f>W114*X$6</f>
        <v/>
      </c>
      <c r="Y114" s="22">
        <f>L114</f>
        <v/>
      </c>
      <c r="AA114" s="47" t="n"/>
    </row>
    <row r="115" hidden="1" s="133">
      <c r="A115" s="57" t="inlineStr">
        <is>
          <t>2025-12-05 10:00:00</t>
        </is>
      </c>
      <c r="B115" s="1" t="n">
        <v>0</v>
      </c>
      <c r="C115" s="1" t="n">
        <v>0</v>
      </c>
      <c r="D115" s="1" t="n">
        <v>0</v>
      </c>
      <c r="E115" s="1" t="n">
        <v>0</v>
      </c>
      <c r="G115" s="1">
        <f>D115-E115</f>
        <v/>
      </c>
      <c r="H115" s="1">
        <f>B115-C115</f>
        <v/>
      </c>
      <c r="I115" s="2">
        <f>D115-((D115/100)*I$8)</f>
        <v/>
      </c>
      <c r="J115" s="2">
        <f>D115-((D115/100)*J$8)</f>
        <v/>
      </c>
      <c r="K115" s="2">
        <f>D115-((D115/100)*K$8)</f>
        <v/>
      </c>
      <c r="L115" s="10">
        <f>IF(AND(G115&lt;&gt;"",H115&lt;&gt;""),IF(AND(E115&gt;(I115-P$1),E115&lt;(I115+P$1)),N$4,IF(AND(E115&gt;(J115-P$1),E115&lt;(J115+P$1)),N$5,IF(AND(E115&gt;(K115-P$1),E115&lt;(K115+P$1)),N$6,0))),"")</f>
        <v/>
      </c>
      <c r="M115" s="73">
        <f>IF(L114&lt;&gt;L115,L115,"")</f>
        <v/>
      </c>
      <c r="N115">
        <f>L115</f>
        <v/>
      </c>
      <c r="O115" s="12">
        <f>IF(N115=1,(B115+(B115/(100-Q$4)*Q$4)),IF(N115=2,(B115+(B115/(100-Q$5)*Q$5)),IF(N115=3,(B115+(B115/(100-Q$6)*Q$6)),B115)))</f>
        <v/>
      </c>
      <c r="P115" s="11">
        <f>IF(O115&lt;&gt;"",O115-B115,"")</f>
        <v/>
      </c>
      <c r="Q115" s="1">
        <f>O115-P115</f>
        <v/>
      </c>
      <c r="S115" s="14">
        <f>IF(ROUND(B115,3)=ROUND(Q115,3),"A","B")</f>
        <v/>
      </c>
      <c r="U115" s="1">
        <f>B115</f>
        <v/>
      </c>
      <c r="V115" s="1">
        <f>E115</f>
        <v/>
      </c>
      <c r="W115" s="1">
        <f>P115</f>
        <v/>
      </c>
      <c r="X115" s="20">
        <f>W115*X$6</f>
        <v/>
      </c>
      <c r="Y115" s="22">
        <f>L115</f>
        <v/>
      </c>
      <c r="AA115" s="47" t="n"/>
    </row>
    <row r="116" hidden="1" s="133">
      <c r="A116" s="57" t="inlineStr">
        <is>
          <t>2025-12-05 11:00:00</t>
        </is>
      </c>
      <c r="B116" s="1" t="n">
        <v>0</v>
      </c>
      <c r="C116" s="1" t="n">
        <v>0</v>
      </c>
      <c r="D116" s="1" t="n">
        <v>0</v>
      </c>
      <c r="E116" s="1" t="n">
        <v>0</v>
      </c>
      <c r="G116" s="1">
        <f>D116-E116</f>
        <v/>
      </c>
      <c r="H116" s="1">
        <f>B116-C116</f>
        <v/>
      </c>
      <c r="I116" s="2">
        <f>D116-((D116/100)*I$8)</f>
        <v/>
      </c>
      <c r="J116" s="2">
        <f>D116-((D116/100)*J$8)</f>
        <v/>
      </c>
      <c r="K116" s="2">
        <f>D116-((D116/100)*K$8)</f>
        <v/>
      </c>
      <c r="L116" s="10">
        <f>IF(AND(G116&lt;&gt;"",H116&lt;&gt;""),IF(AND(E116&gt;(I116-P$1),E116&lt;(I116+P$1)),N$4,IF(AND(E116&gt;(J116-P$1),E116&lt;(J116+P$1)),N$5,IF(AND(E116&gt;(K116-P$1),E116&lt;(K116+P$1)),N$6,0))),"")</f>
        <v/>
      </c>
      <c r="M116" s="73">
        <f>IF(L115&lt;&gt;L116,L116,"")</f>
        <v/>
      </c>
      <c r="N116">
        <f>L116</f>
        <v/>
      </c>
      <c r="O116" s="12">
        <f>IF(N116=1,(B116+(B116/(100-Q$4)*Q$4)),IF(N116=2,(B116+(B116/(100-Q$5)*Q$5)),IF(N116=3,(B116+(B116/(100-Q$6)*Q$6)),B116)))</f>
        <v/>
      </c>
      <c r="P116" s="11">
        <f>IF(O116&lt;&gt;"",O116-B116,"")</f>
        <v/>
      </c>
      <c r="Q116" s="1">
        <f>O116-P116</f>
        <v/>
      </c>
      <c r="S116" s="14">
        <f>IF(ROUND(B116,3)=ROUND(Q116,3),"A","B")</f>
        <v/>
      </c>
      <c r="U116" s="1">
        <f>B116</f>
        <v/>
      </c>
      <c r="V116" s="1">
        <f>E116</f>
        <v/>
      </c>
      <c r="W116" s="1">
        <f>P116</f>
        <v/>
      </c>
      <c r="X116" s="20">
        <f>W116*X$6</f>
        <v/>
      </c>
      <c r="Y116" s="22">
        <f>L116</f>
        <v/>
      </c>
      <c r="AA116" s="47" t="n"/>
    </row>
    <row r="117" hidden="1" s="133">
      <c r="A117" s="57" t="inlineStr">
        <is>
          <t>2025-12-05 12:00:00</t>
        </is>
      </c>
      <c r="B117" s="1" t="n">
        <v>0</v>
      </c>
      <c r="C117" s="1" t="n">
        <v>0</v>
      </c>
      <c r="D117" s="1" t="n">
        <v>0</v>
      </c>
      <c r="E117" s="1" t="n">
        <v>0</v>
      </c>
      <c r="G117" s="1">
        <f>D117-E117</f>
        <v/>
      </c>
      <c r="H117" s="1">
        <f>B117-C117</f>
        <v/>
      </c>
      <c r="I117" s="2">
        <f>D117-((D117/100)*I$8)</f>
        <v/>
      </c>
      <c r="J117" s="2">
        <f>D117-((D117/100)*J$8)</f>
        <v/>
      </c>
      <c r="K117" s="2">
        <f>D117-((D117/100)*K$8)</f>
        <v/>
      </c>
      <c r="L117" s="10">
        <f>IF(AND(G117&lt;&gt;"",H117&lt;&gt;""),IF(AND(E117&gt;(I117-P$1),E117&lt;(I117+P$1)),N$4,IF(AND(E117&gt;(J117-P$1),E117&lt;(J117+P$1)),N$5,IF(AND(E117&gt;(K117-P$1),E117&lt;(K117+P$1)),N$6,0))),"")</f>
        <v/>
      </c>
      <c r="M117" s="73">
        <f>IF(L116&lt;&gt;L117,L117,"")</f>
        <v/>
      </c>
      <c r="N117">
        <f>L117</f>
        <v/>
      </c>
      <c r="O117" s="12">
        <f>IF(N117=1,(B117+(B117/(100-Q$4)*Q$4)),IF(N117=2,(B117+(B117/(100-Q$5)*Q$5)),IF(N117=3,(B117+(B117/(100-Q$6)*Q$6)),B117)))</f>
        <v/>
      </c>
      <c r="P117" s="11">
        <f>IF(O117&lt;&gt;"",O117-B117,"")</f>
        <v/>
      </c>
      <c r="Q117" s="1">
        <f>O117-P117</f>
        <v/>
      </c>
      <c r="S117" s="14">
        <f>IF(ROUND(B117,3)=ROUND(Q117,3),"A","B")</f>
        <v/>
      </c>
      <c r="U117" s="1">
        <f>B117</f>
        <v/>
      </c>
      <c r="V117" s="1">
        <f>E117</f>
        <v/>
      </c>
      <c r="W117" s="1">
        <f>P117</f>
        <v/>
      </c>
      <c r="X117" s="20">
        <f>W117*X$6</f>
        <v/>
      </c>
      <c r="Y117" s="22">
        <f>L117</f>
        <v/>
      </c>
      <c r="AA117" s="47" t="n"/>
    </row>
    <row r="118" hidden="1" s="133">
      <c r="A118" s="57" t="inlineStr">
        <is>
          <t>2025-12-05 13:00:00</t>
        </is>
      </c>
      <c r="B118" s="1" t="n">
        <v>0</v>
      </c>
      <c r="C118" s="1" t="n">
        <v>0</v>
      </c>
      <c r="D118" s="1" t="n">
        <v>0</v>
      </c>
      <c r="E118" s="1" t="n">
        <v>0</v>
      </c>
      <c r="G118" s="1">
        <f>D118-E118</f>
        <v/>
      </c>
      <c r="H118" s="1">
        <f>B118-C118</f>
        <v/>
      </c>
      <c r="I118" s="2">
        <f>D118-((D118/100)*I$8)</f>
        <v/>
      </c>
      <c r="J118" s="2">
        <f>D118-((D118/100)*J$8)</f>
        <v/>
      </c>
      <c r="K118" s="2">
        <f>D118-((D118/100)*K$8)</f>
        <v/>
      </c>
      <c r="L118" s="10">
        <f>IF(AND(G118&lt;&gt;"",H118&lt;&gt;""),IF(AND(E118&gt;(I118-P$1),E118&lt;(I118+P$1)),N$4,IF(AND(E118&gt;(J118-P$1),E118&lt;(J118+P$1)),N$5,IF(AND(E118&gt;(K118-P$1),E118&lt;(K118+P$1)),N$6,0))),"")</f>
        <v/>
      </c>
      <c r="M118" s="73">
        <f>IF(L117&lt;&gt;L118,L118,"")</f>
        <v/>
      </c>
      <c r="N118">
        <f>L118</f>
        <v/>
      </c>
      <c r="O118" s="12">
        <f>IF(N118=1,(B118+(B118/(100-Q$4)*Q$4)),IF(N118=2,(B118+(B118/(100-Q$5)*Q$5)),IF(N118=3,(B118+(B118/(100-Q$6)*Q$6)),B118)))</f>
        <v/>
      </c>
      <c r="P118" s="11">
        <f>IF(O118&lt;&gt;"",O118-B118,"")</f>
        <v/>
      </c>
      <c r="Q118" s="1">
        <f>O118-P118</f>
        <v/>
      </c>
      <c r="S118" s="14">
        <f>IF(ROUND(B118,3)=ROUND(Q118,3),"A","B")</f>
        <v/>
      </c>
      <c r="U118" s="1">
        <f>B118</f>
        <v/>
      </c>
      <c r="V118" s="1">
        <f>E118</f>
        <v/>
      </c>
      <c r="W118" s="1">
        <f>P118</f>
        <v/>
      </c>
      <c r="X118" s="20">
        <f>W118*X$6</f>
        <v/>
      </c>
      <c r="Y118" s="22">
        <f>L118</f>
        <v/>
      </c>
      <c r="AA118" s="47" t="n"/>
    </row>
    <row r="119" hidden="1" s="133">
      <c r="A119" s="57" t="inlineStr">
        <is>
          <t>2025-12-05 14:00:00</t>
        </is>
      </c>
      <c r="B119" s="1" t="n">
        <v>0</v>
      </c>
      <c r="C119" s="1" t="n">
        <v>0</v>
      </c>
      <c r="D119" s="1" t="n">
        <v>0</v>
      </c>
      <c r="E119" s="1" t="n">
        <v>0</v>
      </c>
      <c r="G119" s="1">
        <f>D119-E119</f>
        <v/>
      </c>
      <c r="H119" s="1">
        <f>B119-C119</f>
        <v/>
      </c>
      <c r="I119" s="2">
        <f>D119-((D119/100)*I$8)</f>
        <v/>
      </c>
      <c r="J119" s="2">
        <f>D119-((D119/100)*J$8)</f>
        <v/>
      </c>
      <c r="K119" s="2">
        <f>D119-((D119/100)*K$8)</f>
        <v/>
      </c>
      <c r="L119" s="10">
        <f>IF(AND(G119&lt;&gt;"",H119&lt;&gt;""),IF(AND(E119&gt;(I119-P$1),E119&lt;(I119+P$1)),N$4,IF(AND(E119&gt;(J119-P$1),E119&lt;(J119+P$1)),N$5,IF(AND(E119&gt;(K119-P$1),E119&lt;(K119+P$1)),N$6,0))),"")</f>
        <v/>
      </c>
      <c r="M119" s="73">
        <f>IF(L118&lt;&gt;L119,L119,"")</f>
        <v/>
      </c>
      <c r="N119">
        <f>L119</f>
        <v/>
      </c>
      <c r="O119" s="12">
        <f>IF(N119=1,(B119+(B119/(100-Q$4)*Q$4)),IF(N119=2,(B119+(B119/(100-Q$5)*Q$5)),IF(N119=3,(B119+(B119/(100-Q$6)*Q$6)),B119)))</f>
        <v/>
      </c>
      <c r="P119" s="11">
        <f>IF(O119&lt;&gt;"",O119-B119,"")</f>
        <v/>
      </c>
      <c r="Q119" s="1">
        <f>O119-P119</f>
        <v/>
      </c>
      <c r="S119" s="14">
        <f>IF(ROUND(B119,3)=ROUND(Q119,3),"A","B")</f>
        <v/>
      </c>
      <c r="U119" s="1">
        <f>B119</f>
        <v/>
      </c>
      <c r="V119" s="1">
        <f>E119</f>
        <v/>
      </c>
      <c r="W119" s="1">
        <f>P119</f>
        <v/>
      </c>
      <c r="X119" s="20">
        <f>W119*X$6</f>
        <v/>
      </c>
      <c r="Y119" s="22">
        <f>L119</f>
        <v/>
      </c>
      <c r="AA119" s="47" t="n"/>
    </row>
    <row r="120" hidden="1" s="133">
      <c r="A120" s="57" t="inlineStr">
        <is>
          <t>2025-12-05 15:00:00</t>
        </is>
      </c>
      <c r="B120" s="1" t="n">
        <v>0</v>
      </c>
      <c r="C120" s="1" t="n">
        <v>0</v>
      </c>
      <c r="D120" s="1" t="n">
        <v>0</v>
      </c>
      <c r="E120" s="1" t="n">
        <v>0</v>
      </c>
      <c r="G120" s="1">
        <f>D120-E120</f>
        <v/>
      </c>
      <c r="H120" s="1">
        <f>B120-C120</f>
        <v/>
      </c>
      <c r="I120" s="2">
        <f>D120-((D120/100)*I$8)</f>
        <v/>
      </c>
      <c r="J120" s="2">
        <f>D120-((D120/100)*J$8)</f>
        <v/>
      </c>
      <c r="K120" s="2">
        <f>D120-((D120/100)*K$8)</f>
        <v/>
      </c>
      <c r="L120" s="10">
        <f>IF(AND(G120&lt;&gt;"",H120&lt;&gt;""),IF(AND(E120&gt;(I120-P$1),E120&lt;(I120+P$1)),N$4,IF(AND(E120&gt;(J120-P$1),E120&lt;(J120+P$1)),N$5,IF(AND(E120&gt;(K120-P$1),E120&lt;(K120+P$1)),N$6,0))),"")</f>
        <v/>
      </c>
      <c r="M120" s="73">
        <f>IF(L119&lt;&gt;L120,L120,"")</f>
        <v/>
      </c>
      <c r="N120">
        <f>L120</f>
        <v/>
      </c>
      <c r="O120" s="12">
        <f>IF(N120=1,(B120+(B120/(100-Q$4)*Q$4)),IF(N120=2,(B120+(B120/(100-Q$5)*Q$5)),IF(N120=3,(B120+(B120/(100-Q$6)*Q$6)),B120)))</f>
        <v/>
      </c>
      <c r="P120" s="11">
        <f>IF(O120&lt;&gt;"",O120-B120,"")</f>
        <v/>
      </c>
      <c r="Q120" s="1">
        <f>O120-P120</f>
        <v/>
      </c>
      <c r="S120" s="14">
        <f>IF(ROUND(B120,3)=ROUND(Q120,3),"A","B")</f>
        <v/>
      </c>
      <c r="U120" s="1">
        <f>B120</f>
        <v/>
      </c>
      <c r="V120" s="1">
        <f>E120</f>
        <v/>
      </c>
      <c r="W120" s="1">
        <f>P120</f>
        <v/>
      </c>
      <c r="X120" s="20">
        <f>W120*X$6</f>
        <v/>
      </c>
      <c r="Y120" s="22">
        <f>L120</f>
        <v/>
      </c>
      <c r="AA120" s="47" t="n"/>
    </row>
    <row r="121" hidden="1" s="133">
      <c r="A121" s="57" t="inlineStr">
        <is>
          <t>2025-12-05 16:00:00</t>
        </is>
      </c>
      <c r="B121" s="1" t="n">
        <v>0</v>
      </c>
      <c r="C121" s="1" t="n">
        <v>0</v>
      </c>
      <c r="D121" s="1" t="n">
        <v>0</v>
      </c>
      <c r="E121" s="1" t="n">
        <v>0</v>
      </c>
      <c r="G121" s="1">
        <f>D121-E121</f>
        <v/>
      </c>
      <c r="H121" s="1">
        <f>B121-C121</f>
        <v/>
      </c>
      <c r="I121" s="2">
        <f>D121-((D121/100)*I$8)</f>
        <v/>
      </c>
      <c r="J121" s="2">
        <f>D121-((D121/100)*J$8)</f>
        <v/>
      </c>
      <c r="K121" s="2">
        <f>D121-((D121/100)*K$8)</f>
        <v/>
      </c>
      <c r="L121" s="10">
        <f>IF(AND(G121&lt;&gt;"",H121&lt;&gt;""),IF(AND(E121&gt;(I121-P$1),E121&lt;(I121+P$1)),N$4,IF(AND(E121&gt;(J121-P$1),E121&lt;(J121+P$1)),N$5,IF(AND(E121&gt;(K121-P$1),E121&lt;(K121+P$1)),N$6,0))),"")</f>
        <v/>
      </c>
      <c r="M121" s="73">
        <f>IF(L120&lt;&gt;L121,L121,"")</f>
        <v/>
      </c>
      <c r="N121">
        <f>L121</f>
        <v/>
      </c>
      <c r="O121" s="12">
        <f>IF(N121=1,(B121+(B121/(100-Q$4)*Q$4)),IF(N121=2,(B121+(B121/(100-Q$5)*Q$5)),IF(N121=3,(B121+(B121/(100-Q$6)*Q$6)),B121)))</f>
        <v/>
      </c>
      <c r="P121" s="11">
        <f>IF(O121&lt;&gt;"",O121-B121,"")</f>
        <v/>
      </c>
      <c r="Q121" s="1">
        <f>O121-P121</f>
        <v/>
      </c>
      <c r="S121" s="14">
        <f>IF(ROUND(B121,3)=ROUND(Q121,3),"A","B")</f>
        <v/>
      </c>
      <c r="U121" s="1">
        <f>B121</f>
        <v/>
      </c>
      <c r="V121" s="1">
        <f>E121</f>
        <v/>
      </c>
      <c r="W121" s="1">
        <f>P121</f>
        <v/>
      </c>
      <c r="X121" s="20">
        <f>W121*X$6</f>
        <v/>
      </c>
      <c r="Y121" s="22">
        <f>L121</f>
        <v/>
      </c>
      <c r="AA121" s="47" t="n"/>
    </row>
    <row r="122" hidden="1" s="133">
      <c r="A122" s="57" t="inlineStr">
        <is>
          <t>2025-12-05 17:00:00</t>
        </is>
      </c>
      <c r="B122" s="1" t="n">
        <v>0</v>
      </c>
      <c r="C122" s="1" t="n">
        <v>0</v>
      </c>
      <c r="D122" s="1" t="n">
        <v>0</v>
      </c>
      <c r="E122" s="1" t="n">
        <v>0</v>
      </c>
      <c r="G122" s="1">
        <f>D122-E122</f>
        <v/>
      </c>
      <c r="H122" s="1">
        <f>B122-C122</f>
        <v/>
      </c>
      <c r="I122" s="2">
        <f>D122-((D122/100)*I$8)</f>
        <v/>
      </c>
      <c r="J122" s="2">
        <f>D122-((D122/100)*J$8)</f>
        <v/>
      </c>
      <c r="K122" s="2">
        <f>D122-((D122/100)*K$8)</f>
        <v/>
      </c>
      <c r="L122" s="10">
        <f>IF(AND(G122&lt;&gt;"",H122&lt;&gt;""),IF(AND(E122&gt;(I122-P$1),E122&lt;(I122+P$1)),N$4,IF(AND(E122&gt;(J122-P$1),E122&lt;(J122+P$1)),N$5,IF(AND(E122&gt;(K122-P$1),E122&lt;(K122+P$1)),N$6,0))),"")</f>
        <v/>
      </c>
      <c r="M122" s="73">
        <f>IF(L121&lt;&gt;L122,L122,"")</f>
        <v/>
      </c>
      <c r="N122">
        <f>L122</f>
        <v/>
      </c>
      <c r="O122" s="12">
        <f>IF(N122=1,(B122+(B122/(100-Q$4)*Q$4)),IF(N122=2,(B122+(B122/(100-Q$5)*Q$5)),IF(N122=3,(B122+(B122/(100-Q$6)*Q$6)),B122)))</f>
        <v/>
      </c>
      <c r="P122" s="11">
        <f>IF(O122&lt;&gt;"",O122-B122,"")</f>
        <v/>
      </c>
      <c r="Q122" s="1">
        <f>O122-P122</f>
        <v/>
      </c>
      <c r="S122" s="14">
        <f>IF(ROUND(B122,3)=ROUND(Q122,3),"A","B")</f>
        <v/>
      </c>
      <c r="U122" s="1">
        <f>B122</f>
        <v/>
      </c>
      <c r="V122" s="1">
        <f>E122</f>
        <v/>
      </c>
      <c r="W122" s="1">
        <f>P122</f>
        <v/>
      </c>
      <c r="X122" s="20">
        <f>W122*X$6</f>
        <v/>
      </c>
      <c r="Y122" s="22">
        <f>L122</f>
        <v/>
      </c>
      <c r="AA122" s="47" t="n"/>
    </row>
    <row r="123" hidden="1" s="133">
      <c r="A123" s="57" t="inlineStr">
        <is>
          <t>2025-12-05 18:00:00</t>
        </is>
      </c>
      <c r="B123" s="1" t="n">
        <v>0</v>
      </c>
      <c r="C123" s="1" t="n">
        <v>0</v>
      </c>
      <c r="D123" s="1" t="n">
        <v>0</v>
      </c>
      <c r="E123" s="1" t="n">
        <v>0</v>
      </c>
      <c r="G123" s="1">
        <f>D123-E123</f>
        <v/>
      </c>
      <c r="H123" s="1">
        <f>B123-C123</f>
        <v/>
      </c>
      <c r="I123" s="2">
        <f>D123-((D123/100)*I$8)</f>
        <v/>
      </c>
      <c r="J123" s="2">
        <f>D123-((D123/100)*J$8)</f>
        <v/>
      </c>
      <c r="K123" s="2">
        <f>D123-((D123/100)*K$8)</f>
        <v/>
      </c>
      <c r="L123" s="10">
        <f>IF(AND(G123&lt;&gt;"",H123&lt;&gt;""),IF(AND(E123&gt;(I123-P$1),E123&lt;(I123+P$1)),N$4,IF(AND(E123&gt;(J123-P$1),E123&lt;(J123+P$1)),N$5,IF(AND(E123&gt;(K123-P$1),E123&lt;(K123+P$1)),N$6,0))),"")</f>
        <v/>
      </c>
      <c r="M123" s="73">
        <f>IF(L122&lt;&gt;L123,L123,"")</f>
        <v/>
      </c>
      <c r="N123">
        <f>L123</f>
        <v/>
      </c>
      <c r="O123" s="12">
        <f>IF(N123=1,(B123+(B123/(100-Q$4)*Q$4)),IF(N123=2,(B123+(B123/(100-Q$5)*Q$5)),IF(N123=3,(B123+(B123/(100-Q$6)*Q$6)),B123)))</f>
        <v/>
      </c>
      <c r="P123" s="11">
        <f>IF(O123&lt;&gt;"",O123-B123,"")</f>
        <v/>
      </c>
      <c r="Q123" s="1">
        <f>O123-P123</f>
        <v/>
      </c>
      <c r="S123" s="14">
        <f>IF(ROUND(B123,3)=ROUND(Q123,3),"A","B")</f>
        <v/>
      </c>
      <c r="U123" s="1">
        <f>B123</f>
        <v/>
      </c>
      <c r="V123" s="1">
        <f>E123</f>
        <v/>
      </c>
      <c r="W123" s="1">
        <f>P123</f>
        <v/>
      </c>
      <c r="X123" s="20">
        <f>W123*X$6</f>
        <v/>
      </c>
      <c r="Y123" s="22">
        <f>L123</f>
        <v/>
      </c>
      <c r="AA123" s="47" t="n"/>
    </row>
    <row r="124" hidden="1" s="133">
      <c r="A124" s="57" t="inlineStr">
        <is>
          <t>2025-12-05 19:00:00</t>
        </is>
      </c>
      <c r="B124" s="1" t="n">
        <v>0</v>
      </c>
      <c r="C124" s="1" t="n">
        <v>0</v>
      </c>
      <c r="D124" s="1" t="n">
        <v>0</v>
      </c>
      <c r="E124" s="1" t="n">
        <v>0</v>
      </c>
      <c r="G124" s="1">
        <f>D124-E124</f>
        <v/>
      </c>
      <c r="H124" s="1">
        <f>B124-C124</f>
        <v/>
      </c>
      <c r="I124" s="2">
        <f>D124-((D124/100)*I$8)</f>
        <v/>
      </c>
      <c r="J124" s="2">
        <f>D124-((D124/100)*J$8)</f>
        <v/>
      </c>
      <c r="K124" s="2">
        <f>D124-((D124/100)*K$8)</f>
        <v/>
      </c>
      <c r="L124" s="10">
        <f>IF(AND(G124&lt;&gt;"",H124&lt;&gt;""),IF(AND(E124&gt;(I124-P$1),E124&lt;(I124+P$1)),N$4,IF(AND(E124&gt;(J124-P$1),E124&lt;(J124+P$1)),N$5,IF(AND(E124&gt;(K124-P$1),E124&lt;(K124+P$1)),N$6,0))),"")</f>
        <v/>
      </c>
      <c r="M124" s="73">
        <f>IF(L123&lt;&gt;L124,L124,"")</f>
        <v/>
      </c>
      <c r="N124">
        <f>L124</f>
        <v/>
      </c>
      <c r="O124" s="12">
        <f>IF(N124=1,(B124+(B124/(100-Q$4)*Q$4)),IF(N124=2,(B124+(B124/(100-Q$5)*Q$5)),IF(N124=3,(B124+(B124/(100-Q$6)*Q$6)),B124)))</f>
        <v/>
      </c>
      <c r="P124" s="11">
        <f>IF(O124&lt;&gt;"",O124-B124,"")</f>
        <v/>
      </c>
      <c r="Q124" s="1">
        <f>O124-P124</f>
        <v/>
      </c>
      <c r="S124" s="14">
        <f>IF(ROUND(B124,3)=ROUND(Q124,3),"A","B")</f>
        <v/>
      </c>
      <c r="U124" s="1">
        <f>B124</f>
        <v/>
      </c>
      <c r="V124" s="1">
        <f>E124</f>
        <v/>
      </c>
      <c r="W124" s="1">
        <f>P124</f>
        <v/>
      </c>
      <c r="X124" s="20">
        <f>W124*X$6</f>
        <v/>
      </c>
      <c r="Y124" s="22">
        <f>L124</f>
        <v/>
      </c>
      <c r="AA124" s="47" t="n"/>
    </row>
    <row r="125" hidden="1" s="133">
      <c r="A125" s="57" t="inlineStr">
        <is>
          <t>2025-12-05 20:00:00</t>
        </is>
      </c>
      <c r="B125" s="1" t="n">
        <v>0</v>
      </c>
      <c r="C125" s="1" t="n">
        <v>0</v>
      </c>
      <c r="D125" s="1" t="n">
        <v>0</v>
      </c>
      <c r="E125" s="1" t="n">
        <v>0</v>
      </c>
      <c r="G125" s="1">
        <f>D125-E125</f>
        <v/>
      </c>
      <c r="H125" s="1">
        <f>B125-C125</f>
        <v/>
      </c>
      <c r="I125" s="2">
        <f>D125-((D125/100)*I$8)</f>
        <v/>
      </c>
      <c r="J125" s="2">
        <f>D125-((D125/100)*J$8)</f>
        <v/>
      </c>
      <c r="K125" s="2">
        <f>D125-((D125/100)*K$8)</f>
        <v/>
      </c>
      <c r="L125" s="10">
        <f>IF(AND(G125&lt;&gt;"",H125&lt;&gt;""),IF(AND(E125&gt;(I125-P$1),E125&lt;(I125+P$1)),N$4,IF(AND(E125&gt;(J125-P$1),E125&lt;(J125+P$1)),N$5,IF(AND(E125&gt;(K125-P$1),E125&lt;(K125+P$1)),N$6,0))),"")</f>
        <v/>
      </c>
      <c r="M125" s="73">
        <f>IF(L124&lt;&gt;L125,L125,"")</f>
        <v/>
      </c>
      <c r="N125">
        <f>L125</f>
        <v/>
      </c>
      <c r="O125" s="12">
        <f>IF(N125=1,(B125+(B125/(100-Q$4)*Q$4)),IF(N125=2,(B125+(B125/(100-Q$5)*Q$5)),IF(N125=3,(B125+(B125/(100-Q$6)*Q$6)),B125)))</f>
        <v/>
      </c>
      <c r="P125" s="11">
        <f>IF(O125&lt;&gt;"",O125-B125,"")</f>
        <v/>
      </c>
      <c r="Q125" s="1">
        <f>O125-P125</f>
        <v/>
      </c>
      <c r="S125" s="14">
        <f>IF(ROUND(B125,3)=ROUND(Q125,3),"A","B")</f>
        <v/>
      </c>
      <c r="U125" s="1">
        <f>B125</f>
        <v/>
      </c>
      <c r="V125" s="1">
        <f>E125</f>
        <v/>
      </c>
      <c r="W125" s="1">
        <f>P125</f>
        <v/>
      </c>
      <c r="X125" s="20">
        <f>W125*X$6</f>
        <v/>
      </c>
      <c r="Y125" s="22">
        <f>L125</f>
        <v/>
      </c>
      <c r="AA125" s="47" t="n"/>
    </row>
    <row r="126" hidden="1" s="133">
      <c r="A126" s="57" t="inlineStr">
        <is>
          <t>2025-12-05 21:00:00</t>
        </is>
      </c>
      <c r="B126" s="1" t="n">
        <v>0</v>
      </c>
      <c r="C126" s="1" t="n">
        <v>0</v>
      </c>
      <c r="D126" s="1" t="n">
        <v>0</v>
      </c>
      <c r="E126" s="1" t="n">
        <v>0</v>
      </c>
      <c r="G126" s="1">
        <f>D126-E126</f>
        <v/>
      </c>
      <c r="H126" s="1">
        <f>B126-C126</f>
        <v/>
      </c>
      <c r="I126" s="2">
        <f>D126-((D126/100)*I$8)</f>
        <v/>
      </c>
      <c r="J126" s="2">
        <f>D126-((D126/100)*J$8)</f>
        <v/>
      </c>
      <c r="K126" s="2">
        <f>D126-((D126/100)*K$8)</f>
        <v/>
      </c>
      <c r="L126" s="10">
        <f>IF(AND(G126&lt;&gt;"",H126&lt;&gt;""),IF(AND(E126&gt;(I126-P$1),E126&lt;(I126+P$1)),N$4,IF(AND(E126&gt;(J126-P$1),E126&lt;(J126+P$1)),N$5,IF(AND(E126&gt;(K126-P$1),E126&lt;(K126+P$1)),N$6,0))),"")</f>
        <v/>
      </c>
      <c r="M126" s="73">
        <f>IF(L125&lt;&gt;L126,L126,"")</f>
        <v/>
      </c>
      <c r="N126">
        <f>L126</f>
        <v/>
      </c>
      <c r="O126" s="12">
        <f>IF(N126=1,(B126+(B126/(100-Q$4)*Q$4)),IF(N126=2,(B126+(B126/(100-Q$5)*Q$5)),IF(N126=3,(B126+(B126/(100-Q$6)*Q$6)),B126)))</f>
        <v/>
      </c>
      <c r="P126" s="11">
        <f>IF(O126&lt;&gt;"",O126-B126,"")</f>
        <v/>
      </c>
      <c r="Q126" s="1">
        <f>O126-P126</f>
        <v/>
      </c>
      <c r="S126" s="14">
        <f>IF(ROUND(B126,3)=ROUND(Q126,3),"A","B")</f>
        <v/>
      </c>
      <c r="U126" s="1">
        <f>B126</f>
        <v/>
      </c>
      <c r="V126" s="1">
        <f>E126</f>
        <v/>
      </c>
      <c r="W126" s="1">
        <f>P126</f>
        <v/>
      </c>
      <c r="X126" s="20">
        <f>W126*X$6</f>
        <v/>
      </c>
      <c r="Y126" s="22">
        <f>L126</f>
        <v/>
      </c>
      <c r="AA126" s="47" t="n"/>
    </row>
    <row r="127" hidden="1" s="133">
      <c r="A127" s="57" t="inlineStr">
        <is>
          <t>2025-12-05 22:00:00</t>
        </is>
      </c>
      <c r="B127" s="1" t="n">
        <v>0</v>
      </c>
      <c r="C127" s="1" t="n">
        <v>0</v>
      </c>
      <c r="D127" s="1" t="n">
        <v>0</v>
      </c>
      <c r="E127" s="1" t="n">
        <v>0</v>
      </c>
      <c r="G127" s="1">
        <f>D127-E127</f>
        <v/>
      </c>
      <c r="H127" s="1">
        <f>B127-C127</f>
        <v/>
      </c>
      <c r="I127" s="2">
        <f>D127-((D127/100)*I$8)</f>
        <v/>
      </c>
      <c r="J127" s="2">
        <f>D127-((D127/100)*J$8)</f>
        <v/>
      </c>
      <c r="K127" s="2">
        <f>D127-((D127/100)*K$8)</f>
        <v/>
      </c>
      <c r="L127" s="10">
        <f>IF(AND(G127&lt;&gt;"",H127&lt;&gt;""),IF(AND(E127&gt;(I127-P$1),E127&lt;(I127+P$1)),N$4,IF(AND(E127&gt;(J127-P$1),E127&lt;(J127+P$1)),N$5,IF(AND(E127&gt;(K127-P$1),E127&lt;(K127+P$1)),N$6,0))),"")</f>
        <v/>
      </c>
      <c r="M127" s="73">
        <f>IF(L126&lt;&gt;L127,L127,"")</f>
        <v/>
      </c>
      <c r="N127">
        <f>L127</f>
        <v/>
      </c>
      <c r="O127" s="12">
        <f>IF(N127=1,(B127+(B127/(100-Q$4)*Q$4)),IF(N127=2,(B127+(B127/(100-Q$5)*Q$5)),IF(N127=3,(B127+(B127/(100-Q$6)*Q$6)),B127)))</f>
        <v/>
      </c>
      <c r="P127" s="11">
        <f>IF(O127&lt;&gt;"",O127-B127,"")</f>
        <v/>
      </c>
      <c r="Q127" s="1">
        <f>O127-P127</f>
        <v/>
      </c>
      <c r="S127" s="14">
        <f>IF(ROUND(B127,3)=ROUND(Q127,3),"A","B")</f>
        <v/>
      </c>
      <c r="U127" s="1">
        <f>B127</f>
        <v/>
      </c>
      <c r="V127" s="1">
        <f>E127</f>
        <v/>
      </c>
      <c r="W127" s="1">
        <f>P127</f>
        <v/>
      </c>
      <c r="X127" s="20">
        <f>W127*X$6</f>
        <v/>
      </c>
      <c r="Y127" s="22">
        <f>L127</f>
        <v/>
      </c>
      <c r="AA127" s="47" t="n"/>
    </row>
    <row r="128" hidden="1" s="133">
      <c r="A128" s="57" t="inlineStr">
        <is>
          <t>2025-12-05 23:00:00</t>
        </is>
      </c>
      <c r="B128" s="1" t="n">
        <v>0</v>
      </c>
      <c r="C128" s="1" t="n">
        <v>0</v>
      </c>
      <c r="D128" s="1" t="n">
        <v>0</v>
      </c>
      <c r="E128" s="1" t="n">
        <v>0</v>
      </c>
      <c r="G128" s="1">
        <f>D128-E128</f>
        <v/>
      </c>
      <c r="H128" s="1">
        <f>B128-C128</f>
        <v/>
      </c>
      <c r="I128" s="2">
        <f>D128-((D128/100)*I$8)</f>
        <v/>
      </c>
      <c r="J128" s="2">
        <f>D128-((D128/100)*J$8)</f>
        <v/>
      </c>
      <c r="K128" s="2">
        <f>D128-((D128/100)*K$8)</f>
        <v/>
      </c>
      <c r="L128" s="10">
        <f>IF(AND(G128&lt;&gt;"",H128&lt;&gt;""),IF(AND(E128&gt;(I128-P$1),E128&lt;(I128+P$1)),N$4,IF(AND(E128&gt;(J128-P$1),E128&lt;(J128+P$1)),N$5,IF(AND(E128&gt;(K128-P$1),E128&lt;(K128+P$1)),N$6,0))),"")</f>
        <v/>
      </c>
      <c r="M128" s="73">
        <f>IF(L127&lt;&gt;L128,L128,"")</f>
        <v/>
      </c>
      <c r="N128">
        <f>L128</f>
        <v/>
      </c>
      <c r="O128" s="12">
        <f>IF(N128=1,(B128+(B128/(100-Q$4)*Q$4)),IF(N128=2,(B128+(B128/(100-Q$5)*Q$5)),IF(N128=3,(B128+(B128/(100-Q$6)*Q$6)),B128)))</f>
        <v/>
      </c>
      <c r="P128" s="11">
        <f>IF(O128&lt;&gt;"",O128-B128,"")</f>
        <v/>
      </c>
      <c r="Q128" s="1">
        <f>O128-P128</f>
        <v/>
      </c>
      <c r="S128" s="14">
        <f>IF(ROUND(B128,3)=ROUND(Q128,3),"A","B")</f>
        <v/>
      </c>
      <c r="U128" s="1">
        <f>B128</f>
        <v/>
      </c>
      <c r="V128" s="1">
        <f>E128</f>
        <v/>
      </c>
      <c r="W128" s="1">
        <f>P128</f>
        <v/>
      </c>
      <c r="X128" s="20">
        <f>W128*X$6</f>
        <v/>
      </c>
      <c r="Y128" s="22">
        <f>L128</f>
        <v/>
      </c>
      <c r="AA128" s="47" t="n"/>
    </row>
    <row r="129">
      <c r="A129" s="57" t="inlineStr">
        <is>
          <t>2025-12-06 00:00:00</t>
        </is>
      </c>
      <c r="B129" s="1" t="n">
        <v>0</v>
      </c>
      <c r="C129" s="1" t="n">
        <v>0</v>
      </c>
      <c r="D129" s="1" t="n">
        <v>0</v>
      </c>
      <c r="E129" s="1" t="n">
        <v>0</v>
      </c>
      <c r="G129" s="1">
        <f>D129-E129</f>
        <v/>
      </c>
      <c r="H129" s="1">
        <f>B129-C129</f>
        <v/>
      </c>
      <c r="I129" s="2">
        <f>D129-((D129/100)*I$8)</f>
        <v/>
      </c>
      <c r="J129" s="2">
        <f>D129-((D129/100)*J$8)</f>
        <v/>
      </c>
      <c r="K129" s="2">
        <f>D129-((D129/100)*K$8)</f>
        <v/>
      </c>
      <c r="L129" s="10">
        <f>IF(AND(G129&lt;&gt;"",H129&lt;&gt;""),IF(AND(E129&gt;(I129-P$1),E129&lt;(I129+P$1)),N$4,IF(AND(E129&gt;(J129-P$1),E129&lt;(J129+P$1)),N$5,IF(AND(E129&gt;(K129-P$1),E129&lt;(K129+P$1)),N$6,0))),"")</f>
        <v/>
      </c>
      <c r="M129" s="73">
        <f>IF(L128&lt;&gt;L129,L129,"")</f>
        <v/>
      </c>
      <c r="N129">
        <f>L129</f>
        <v/>
      </c>
      <c r="O129" s="12">
        <f>IF(N129=1,(B129+(B129/(100-Q$4)*Q$4)),IF(N129=2,(B129+(B129/(100-Q$5)*Q$5)),IF(N129=3,(B129+(B129/(100-Q$6)*Q$6)),B129)))</f>
        <v/>
      </c>
      <c r="P129" s="11">
        <f>IF(O129&lt;&gt;"",O129-B129,"")</f>
        <v/>
      </c>
      <c r="Q129" s="1">
        <f>O129-P129</f>
        <v/>
      </c>
      <c r="S129" s="14">
        <f>IF(ROUND(B129,3)=ROUND(Q129,3),"A","B")</f>
        <v/>
      </c>
      <c r="U129" s="1">
        <f>B129</f>
        <v/>
      </c>
      <c r="V129" s="1">
        <f>E129</f>
        <v/>
      </c>
      <c r="W129" s="1">
        <f>P129</f>
        <v/>
      </c>
      <c r="X129" s="20">
        <f>W129*X$6</f>
        <v/>
      </c>
      <c r="Y129" s="22">
        <f>L129</f>
        <v/>
      </c>
      <c r="Z129" s="32" t="inlineStr">
        <is>
          <t>T</t>
        </is>
      </c>
      <c r="AA129" s="47" t="n"/>
      <c r="AB129" s="32">
        <f>A129</f>
        <v/>
      </c>
      <c r="AC129" s="1">
        <f>SUM(U129:U152)</f>
        <v/>
      </c>
      <c r="AD129" s="1">
        <f>AVERAGE(V129:V152)</f>
        <v/>
      </c>
      <c r="AE129" s="1">
        <f>SUM(W129:W152)</f>
        <v/>
      </c>
      <c r="AF129" s="1">
        <f>SUM(X129:X152)</f>
        <v/>
      </c>
      <c r="AG129" s="35">
        <f>AVERAGE(Y129:Y152)</f>
        <v/>
      </c>
      <c r="AH129" s="37">
        <f>DAY(A129)</f>
        <v/>
      </c>
    </row>
    <row r="130" hidden="1" s="133">
      <c r="A130" s="57" t="inlineStr">
        <is>
          <t>2025-12-06 01:00:00</t>
        </is>
      </c>
      <c r="B130" s="1" t="n">
        <v>0</v>
      </c>
      <c r="C130" s="1" t="n">
        <v>0</v>
      </c>
      <c r="D130" s="1" t="n">
        <v>0</v>
      </c>
      <c r="E130" s="1" t="n">
        <v>0</v>
      </c>
      <c r="G130" s="1">
        <f>D130-E130</f>
        <v/>
      </c>
      <c r="H130" s="1">
        <f>B130-C130</f>
        <v/>
      </c>
      <c r="I130" s="2">
        <f>D130-((D130/100)*I$8)</f>
        <v/>
      </c>
      <c r="J130" s="2">
        <f>D130-((D130/100)*J$8)</f>
        <v/>
      </c>
      <c r="K130" s="2">
        <f>D130-((D130/100)*K$8)</f>
        <v/>
      </c>
      <c r="L130" s="10">
        <f>IF(AND(G130&lt;&gt;"",H130&lt;&gt;""),IF(AND(E130&gt;(I130-P$1),E130&lt;(I130+P$1)),N$4,IF(AND(E130&gt;(J130-P$1),E130&lt;(J130+P$1)),N$5,IF(AND(E130&gt;(K130-P$1),E130&lt;(K130+P$1)),N$6,0))),"")</f>
        <v/>
      </c>
      <c r="M130" s="73">
        <f>IF(L129&lt;&gt;L130,L130,"")</f>
        <v/>
      </c>
      <c r="N130">
        <f>L130</f>
        <v/>
      </c>
      <c r="O130" s="12">
        <f>IF(N130=1,(B130+(B130/(100-Q$4)*Q$4)),IF(N130=2,(B130+(B130/(100-Q$5)*Q$5)),IF(N130=3,(B130+(B130/(100-Q$6)*Q$6)),B130)))</f>
        <v/>
      </c>
      <c r="P130" s="11">
        <f>IF(O130&lt;&gt;"",O130-B130,"")</f>
        <v/>
      </c>
      <c r="Q130" s="1">
        <f>O130-P130</f>
        <v/>
      </c>
      <c r="S130" s="14">
        <f>IF(ROUND(B130,3)=ROUND(Q130,3),"A","B")</f>
        <v/>
      </c>
      <c r="U130" s="1">
        <f>B130</f>
        <v/>
      </c>
      <c r="V130" s="1">
        <f>E130</f>
        <v/>
      </c>
      <c r="W130" s="1">
        <f>P130</f>
        <v/>
      </c>
      <c r="X130" s="20">
        <f>W130*X$6</f>
        <v/>
      </c>
      <c r="Y130" s="22">
        <f>L130</f>
        <v/>
      </c>
      <c r="AA130" s="47" t="n"/>
    </row>
    <row r="131" hidden="1" s="133">
      <c r="A131" s="57" t="inlineStr">
        <is>
          <t>2025-12-06 02:00:00</t>
        </is>
      </c>
      <c r="B131" s="1" t="n">
        <v>0</v>
      </c>
      <c r="C131" s="1" t="n">
        <v>0</v>
      </c>
      <c r="D131" s="1" t="n">
        <v>0</v>
      </c>
      <c r="E131" s="1" t="n">
        <v>0</v>
      </c>
      <c r="G131" s="1">
        <f>D131-E131</f>
        <v/>
      </c>
      <c r="H131" s="1">
        <f>B131-C131</f>
        <v/>
      </c>
      <c r="I131" s="2">
        <f>D131-((D131/100)*I$8)</f>
        <v/>
      </c>
      <c r="J131" s="2">
        <f>D131-((D131/100)*J$8)</f>
        <v/>
      </c>
      <c r="K131" s="2">
        <f>D131-((D131/100)*K$8)</f>
        <v/>
      </c>
      <c r="L131" s="10">
        <f>IF(AND(G131&lt;&gt;"",H131&lt;&gt;""),IF(AND(E131&gt;(I131-P$1),E131&lt;(I131+P$1)),N$4,IF(AND(E131&gt;(J131-P$1),E131&lt;(J131+P$1)),N$5,IF(AND(E131&gt;(K131-P$1),E131&lt;(K131+P$1)),N$6,0))),"")</f>
        <v/>
      </c>
      <c r="M131" s="73">
        <f>IF(L130&lt;&gt;L131,L131,"")</f>
        <v/>
      </c>
      <c r="N131">
        <f>L131</f>
        <v/>
      </c>
      <c r="O131" s="12">
        <f>IF(N131=1,(B131+(B131/(100-Q$4)*Q$4)),IF(N131=2,(B131+(B131/(100-Q$5)*Q$5)),IF(N131=3,(B131+(B131/(100-Q$6)*Q$6)),B131)))</f>
        <v/>
      </c>
      <c r="P131" s="11">
        <f>IF(O131&lt;&gt;"",O131-B131,"")</f>
        <v/>
      </c>
      <c r="Q131" s="1">
        <f>O131-P131</f>
        <v/>
      </c>
      <c r="S131" s="14">
        <f>IF(ROUND(B131,3)=ROUND(Q131,3),"A","B")</f>
        <v/>
      </c>
      <c r="U131" s="1">
        <f>B131</f>
        <v/>
      </c>
      <c r="V131" s="1">
        <f>E131</f>
        <v/>
      </c>
      <c r="W131" s="1">
        <f>P131</f>
        <v/>
      </c>
      <c r="X131" s="20">
        <f>W131*X$6</f>
        <v/>
      </c>
      <c r="Y131" s="22">
        <f>L131</f>
        <v/>
      </c>
      <c r="AA131" s="47" t="n"/>
    </row>
    <row r="132" hidden="1" s="133">
      <c r="A132" s="57" t="inlineStr">
        <is>
          <t>2025-12-06 03:00:00</t>
        </is>
      </c>
      <c r="B132" s="1" t="n">
        <v>0</v>
      </c>
      <c r="C132" s="1" t="n">
        <v>0</v>
      </c>
      <c r="D132" s="1" t="n">
        <v>0</v>
      </c>
      <c r="E132" s="1" t="n">
        <v>0</v>
      </c>
      <c r="G132" s="1">
        <f>D132-E132</f>
        <v/>
      </c>
      <c r="H132" s="1">
        <f>B132-C132</f>
        <v/>
      </c>
      <c r="I132" s="2">
        <f>D132-((D132/100)*I$8)</f>
        <v/>
      </c>
      <c r="J132" s="2">
        <f>D132-((D132/100)*J$8)</f>
        <v/>
      </c>
      <c r="K132" s="2">
        <f>D132-((D132/100)*K$8)</f>
        <v/>
      </c>
      <c r="L132" s="10">
        <f>IF(AND(G132&lt;&gt;"",H132&lt;&gt;""),IF(AND(E132&gt;(I132-P$1),E132&lt;(I132+P$1)),N$4,IF(AND(E132&gt;(J132-P$1),E132&lt;(J132+P$1)),N$5,IF(AND(E132&gt;(K132-P$1),E132&lt;(K132+P$1)),N$6,0))),"")</f>
        <v/>
      </c>
      <c r="M132" s="73">
        <f>IF(L131&lt;&gt;L132,L132,"")</f>
        <v/>
      </c>
      <c r="N132">
        <f>L132</f>
        <v/>
      </c>
      <c r="O132" s="12">
        <f>IF(N132=1,(B132+(B132/(100-Q$4)*Q$4)),IF(N132=2,(B132+(B132/(100-Q$5)*Q$5)),IF(N132=3,(B132+(B132/(100-Q$6)*Q$6)),B132)))</f>
        <v/>
      </c>
      <c r="P132" s="11">
        <f>IF(O132&lt;&gt;"",O132-B132,"")</f>
        <v/>
      </c>
      <c r="Q132" s="1">
        <f>O132-P132</f>
        <v/>
      </c>
      <c r="S132" s="14">
        <f>IF(ROUND(B132,3)=ROUND(Q132,3),"A","B")</f>
        <v/>
      </c>
      <c r="U132" s="1">
        <f>B132</f>
        <v/>
      </c>
      <c r="V132" s="1">
        <f>E132</f>
        <v/>
      </c>
      <c r="W132" s="1">
        <f>P132</f>
        <v/>
      </c>
      <c r="X132" s="20">
        <f>W132*X$6</f>
        <v/>
      </c>
      <c r="Y132" s="22">
        <f>L132</f>
        <v/>
      </c>
      <c r="AA132" s="47" t="n"/>
    </row>
    <row r="133" hidden="1" s="133">
      <c r="A133" s="57" t="inlineStr">
        <is>
          <t>2025-12-06 04:00:00</t>
        </is>
      </c>
      <c r="B133" s="1" t="n">
        <v>0</v>
      </c>
      <c r="C133" s="1" t="n">
        <v>0</v>
      </c>
      <c r="D133" s="1" t="n">
        <v>0</v>
      </c>
      <c r="E133" s="1" t="n">
        <v>0</v>
      </c>
      <c r="G133" s="1">
        <f>D133-E133</f>
        <v/>
      </c>
      <c r="H133" s="1">
        <f>B133-C133</f>
        <v/>
      </c>
      <c r="I133" s="2">
        <f>D133-((D133/100)*I$8)</f>
        <v/>
      </c>
      <c r="J133" s="2">
        <f>D133-((D133/100)*J$8)</f>
        <v/>
      </c>
      <c r="K133" s="2">
        <f>D133-((D133/100)*K$8)</f>
        <v/>
      </c>
      <c r="L133" s="10">
        <f>IF(AND(G133&lt;&gt;"",H133&lt;&gt;""),IF(AND(E133&gt;(I133-P$1),E133&lt;(I133+P$1)),N$4,IF(AND(E133&gt;(J133-P$1),E133&lt;(J133+P$1)),N$5,IF(AND(E133&gt;(K133-P$1),E133&lt;(K133+P$1)),N$6,0))),"")</f>
        <v/>
      </c>
      <c r="M133" s="73">
        <f>IF(L132&lt;&gt;L133,L133,"")</f>
        <v/>
      </c>
      <c r="N133">
        <f>L133</f>
        <v/>
      </c>
      <c r="O133" s="12">
        <f>IF(N133=1,(B133+(B133/(100-Q$4)*Q$4)),IF(N133=2,(B133+(B133/(100-Q$5)*Q$5)),IF(N133=3,(B133+(B133/(100-Q$6)*Q$6)),B133)))</f>
        <v/>
      </c>
      <c r="P133" s="11">
        <f>IF(O133&lt;&gt;"",O133-B133,"")</f>
        <v/>
      </c>
      <c r="Q133" s="1">
        <f>O133-P133</f>
        <v/>
      </c>
      <c r="S133" s="14">
        <f>IF(ROUND(B133,3)=ROUND(Q133,3),"A","B")</f>
        <v/>
      </c>
      <c r="U133" s="1">
        <f>B133</f>
        <v/>
      </c>
      <c r="V133" s="1">
        <f>E133</f>
        <v/>
      </c>
      <c r="W133" s="1">
        <f>P133</f>
        <v/>
      </c>
      <c r="X133" s="20">
        <f>W133*X$6</f>
        <v/>
      </c>
      <c r="Y133" s="22">
        <f>L133</f>
        <v/>
      </c>
      <c r="AA133" s="47" t="n"/>
    </row>
    <row r="134" hidden="1" s="133">
      <c r="A134" s="57" t="inlineStr">
        <is>
          <t>2025-12-06 05:00:00</t>
        </is>
      </c>
      <c r="B134" s="1" t="n">
        <v>0</v>
      </c>
      <c r="C134" s="1" t="n">
        <v>0</v>
      </c>
      <c r="D134" s="1" t="n">
        <v>0</v>
      </c>
      <c r="E134" s="1" t="n">
        <v>0</v>
      </c>
      <c r="G134" s="1">
        <f>D134-E134</f>
        <v/>
      </c>
      <c r="H134" s="1">
        <f>B134-C134</f>
        <v/>
      </c>
      <c r="I134" s="2">
        <f>D134-((D134/100)*I$8)</f>
        <v/>
      </c>
      <c r="J134" s="2">
        <f>D134-((D134/100)*J$8)</f>
        <v/>
      </c>
      <c r="K134" s="2">
        <f>D134-((D134/100)*K$8)</f>
        <v/>
      </c>
      <c r="L134" s="10">
        <f>IF(AND(G134&lt;&gt;"",H134&lt;&gt;""),IF(AND(E134&gt;(I134-P$1),E134&lt;(I134+P$1)),N$4,IF(AND(E134&gt;(J134-P$1),E134&lt;(J134+P$1)),N$5,IF(AND(E134&gt;(K134-P$1),E134&lt;(K134+P$1)),N$6,0))),"")</f>
        <v/>
      </c>
      <c r="M134" s="73">
        <f>IF(L133&lt;&gt;L134,L134,"")</f>
        <v/>
      </c>
      <c r="N134">
        <f>L134</f>
        <v/>
      </c>
      <c r="O134" s="12">
        <f>IF(N134=1,(B134+(B134/(100-Q$4)*Q$4)),IF(N134=2,(B134+(B134/(100-Q$5)*Q$5)),IF(N134=3,(B134+(B134/(100-Q$6)*Q$6)),B134)))</f>
        <v/>
      </c>
      <c r="P134" s="11">
        <f>IF(O134&lt;&gt;"",O134-B134,"")</f>
        <v/>
      </c>
      <c r="Q134" s="1">
        <f>O134-P134</f>
        <v/>
      </c>
      <c r="S134" s="14">
        <f>IF(ROUND(B134,3)=ROUND(Q134,3),"A","B")</f>
        <v/>
      </c>
      <c r="U134" s="1">
        <f>B134</f>
        <v/>
      </c>
      <c r="V134" s="1">
        <f>E134</f>
        <v/>
      </c>
      <c r="W134" s="1">
        <f>P134</f>
        <v/>
      </c>
      <c r="X134" s="20">
        <f>W134*X$6</f>
        <v/>
      </c>
      <c r="Y134" s="22">
        <f>L134</f>
        <v/>
      </c>
      <c r="AA134" s="47" t="n"/>
    </row>
    <row r="135" hidden="1" s="133">
      <c r="A135" s="57" t="inlineStr">
        <is>
          <t>2025-12-06 06:00:00</t>
        </is>
      </c>
      <c r="B135" s="1" t="n">
        <v>0</v>
      </c>
      <c r="C135" s="1" t="n">
        <v>0</v>
      </c>
      <c r="D135" s="1" t="n">
        <v>0</v>
      </c>
      <c r="E135" s="1" t="n">
        <v>0</v>
      </c>
      <c r="G135" s="1">
        <f>D135-E135</f>
        <v/>
      </c>
      <c r="H135" s="1">
        <f>B135-C135</f>
        <v/>
      </c>
      <c r="I135" s="2">
        <f>D135-((D135/100)*I$8)</f>
        <v/>
      </c>
      <c r="J135" s="2">
        <f>D135-((D135/100)*J$8)</f>
        <v/>
      </c>
      <c r="K135" s="2">
        <f>D135-((D135/100)*K$8)</f>
        <v/>
      </c>
      <c r="L135" s="10">
        <f>IF(AND(G135&lt;&gt;"",H135&lt;&gt;""),IF(AND(E135&gt;(I135-P$1),E135&lt;(I135+P$1)),N$4,IF(AND(E135&gt;(J135-P$1),E135&lt;(J135+P$1)),N$5,IF(AND(E135&gt;(K135-P$1),E135&lt;(K135+P$1)),N$6,0))),"")</f>
        <v/>
      </c>
      <c r="M135" s="73">
        <f>IF(L134&lt;&gt;L135,L135,"")</f>
        <v/>
      </c>
      <c r="N135">
        <f>L135</f>
        <v/>
      </c>
      <c r="O135" s="12">
        <f>IF(N135=1,(B135+(B135/(100-Q$4)*Q$4)),IF(N135=2,(B135+(B135/(100-Q$5)*Q$5)),IF(N135=3,(B135+(B135/(100-Q$6)*Q$6)),B135)))</f>
        <v/>
      </c>
      <c r="P135" s="11">
        <f>IF(O135&lt;&gt;"",O135-B135,"")</f>
        <v/>
      </c>
      <c r="Q135" s="1">
        <f>O135-P135</f>
        <v/>
      </c>
      <c r="S135" s="14">
        <f>IF(ROUND(B135,3)=ROUND(Q135,3),"A","B")</f>
        <v/>
      </c>
      <c r="U135" s="1">
        <f>B135</f>
        <v/>
      </c>
      <c r="V135" s="1">
        <f>E135</f>
        <v/>
      </c>
      <c r="W135" s="1">
        <f>P135</f>
        <v/>
      </c>
      <c r="X135" s="20">
        <f>W135*X$6</f>
        <v/>
      </c>
      <c r="Y135" s="22">
        <f>L135</f>
        <v/>
      </c>
      <c r="AA135" s="47" t="n"/>
    </row>
    <row r="136" hidden="1" s="133">
      <c r="A136" s="57" t="inlineStr">
        <is>
          <t>2025-12-06 07:00:00</t>
        </is>
      </c>
      <c r="B136" s="1" t="n">
        <v>0</v>
      </c>
      <c r="C136" s="1" t="n">
        <v>0</v>
      </c>
      <c r="D136" s="1" t="n">
        <v>0</v>
      </c>
      <c r="E136" s="1" t="n">
        <v>0</v>
      </c>
      <c r="G136" s="1">
        <f>D136-E136</f>
        <v/>
      </c>
      <c r="H136" s="1">
        <f>B136-C136</f>
        <v/>
      </c>
      <c r="I136" s="2">
        <f>D136-((D136/100)*I$8)</f>
        <v/>
      </c>
      <c r="J136" s="2">
        <f>D136-((D136/100)*J$8)</f>
        <v/>
      </c>
      <c r="K136" s="2">
        <f>D136-((D136/100)*K$8)</f>
        <v/>
      </c>
      <c r="L136" s="10">
        <f>IF(AND(G136&lt;&gt;"",H136&lt;&gt;""),IF(AND(E136&gt;(I136-P$1),E136&lt;(I136+P$1)),N$4,IF(AND(E136&gt;(J136-P$1),E136&lt;(J136+P$1)),N$5,IF(AND(E136&gt;(K136-P$1),E136&lt;(K136+P$1)),N$6,0))),"")</f>
        <v/>
      </c>
      <c r="M136" s="73">
        <f>IF(L135&lt;&gt;L136,L136,"")</f>
        <v/>
      </c>
      <c r="N136">
        <f>L136</f>
        <v/>
      </c>
      <c r="O136" s="12">
        <f>IF(N136=1,(B136+(B136/(100-Q$4)*Q$4)),IF(N136=2,(B136+(B136/(100-Q$5)*Q$5)),IF(N136=3,(B136+(B136/(100-Q$6)*Q$6)),B136)))</f>
        <v/>
      </c>
      <c r="P136" s="11">
        <f>IF(O136&lt;&gt;"",O136-B136,"")</f>
        <v/>
      </c>
      <c r="Q136" s="1">
        <f>O136-P136</f>
        <v/>
      </c>
      <c r="S136" s="14">
        <f>IF(ROUND(B136,3)=ROUND(Q136,3),"A","B")</f>
        <v/>
      </c>
      <c r="U136" s="1">
        <f>B136</f>
        <v/>
      </c>
      <c r="V136" s="1">
        <f>E136</f>
        <v/>
      </c>
      <c r="W136" s="1">
        <f>P136</f>
        <v/>
      </c>
      <c r="X136" s="20">
        <f>W136*X$6</f>
        <v/>
      </c>
      <c r="Y136" s="22">
        <f>L136</f>
        <v/>
      </c>
      <c r="AA136" s="47" t="n"/>
    </row>
    <row r="137" hidden="1" s="133">
      <c r="A137" s="57" t="inlineStr">
        <is>
          <t>2025-12-06 08:00:00</t>
        </is>
      </c>
      <c r="B137" s="1" t="n">
        <v>0</v>
      </c>
      <c r="C137" s="1" t="n">
        <v>0</v>
      </c>
      <c r="D137" s="1" t="n">
        <v>0</v>
      </c>
      <c r="E137" s="1" t="n">
        <v>0</v>
      </c>
      <c r="G137" s="1">
        <f>D137-E137</f>
        <v/>
      </c>
      <c r="H137" s="1">
        <f>B137-C137</f>
        <v/>
      </c>
      <c r="I137" s="2">
        <f>D137-((D137/100)*I$8)</f>
        <v/>
      </c>
      <c r="J137" s="2">
        <f>D137-((D137/100)*J$8)</f>
        <v/>
      </c>
      <c r="K137" s="2">
        <f>D137-((D137/100)*K$8)</f>
        <v/>
      </c>
      <c r="L137" s="10">
        <f>IF(AND(G137&lt;&gt;"",H137&lt;&gt;""),IF(AND(E137&gt;(I137-P$1),E137&lt;(I137+P$1)),N$4,IF(AND(E137&gt;(J137-P$1),E137&lt;(J137+P$1)),N$5,IF(AND(E137&gt;(K137-P$1),E137&lt;(K137+P$1)),N$6,0))),"")</f>
        <v/>
      </c>
      <c r="M137" s="73">
        <f>IF(L136&lt;&gt;L137,L137,"")</f>
        <v/>
      </c>
      <c r="N137">
        <f>L137</f>
        <v/>
      </c>
      <c r="O137" s="12">
        <f>IF(N137=1,(B137+(B137/(100-Q$4)*Q$4)),IF(N137=2,(B137+(B137/(100-Q$5)*Q$5)),IF(N137=3,(B137+(B137/(100-Q$6)*Q$6)),B137)))</f>
        <v/>
      </c>
      <c r="P137" s="11">
        <f>IF(O137&lt;&gt;"",O137-B137,"")</f>
        <v/>
      </c>
      <c r="Q137" s="1">
        <f>O137-P137</f>
        <v/>
      </c>
      <c r="S137" s="14">
        <f>IF(ROUND(B137,3)=ROUND(Q137,3),"A","B")</f>
        <v/>
      </c>
      <c r="U137" s="1">
        <f>B137</f>
        <v/>
      </c>
      <c r="V137" s="1">
        <f>E137</f>
        <v/>
      </c>
      <c r="W137" s="1">
        <f>P137</f>
        <v/>
      </c>
      <c r="X137" s="20">
        <f>W137*X$6</f>
        <v/>
      </c>
      <c r="Y137" s="22">
        <f>L137</f>
        <v/>
      </c>
      <c r="AA137" s="47" t="n"/>
    </row>
    <row r="138" hidden="1" s="133">
      <c r="A138" s="57" t="inlineStr">
        <is>
          <t>2025-12-06 09:00:00</t>
        </is>
      </c>
      <c r="B138" s="1" t="n">
        <v>0</v>
      </c>
      <c r="C138" s="1" t="n">
        <v>0</v>
      </c>
      <c r="D138" s="1" t="n">
        <v>0</v>
      </c>
      <c r="E138" s="1" t="n">
        <v>0</v>
      </c>
      <c r="G138" s="1">
        <f>D138-E138</f>
        <v/>
      </c>
      <c r="H138" s="1">
        <f>B138-C138</f>
        <v/>
      </c>
      <c r="I138" s="2">
        <f>D138-((D138/100)*I$8)</f>
        <v/>
      </c>
      <c r="J138" s="2">
        <f>D138-((D138/100)*J$8)</f>
        <v/>
      </c>
      <c r="K138" s="2">
        <f>D138-((D138/100)*K$8)</f>
        <v/>
      </c>
      <c r="L138" s="10">
        <f>IF(AND(G138&lt;&gt;"",H138&lt;&gt;""),IF(AND(E138&gt;(I138-P$1),E138&lt;(I138+P$1)),N$4,IF(AND(E138&gt;(J138-P$1),E138&lt;(J138+P$1)),N$5,IF(AND(E138&gt;(K138-P$1),E138&lt;(K138+P$1)),N$6,0))),"")</f>
        <v/>
      </c>
      <c r="M138" s="73">
        <f>IF(L137&lt;&gt;L138,L138,"")</f>
        <v/>
      </c>
      <c r="N138">
        <f>L138</f>
        <v/>
      </c>
      <c r="O138" s="12">
        <f>IF(N138=1,(B138+(B138/(100-Q$4)*Q$4)),IF(N138=2,(B138+(B138/(100-Q$5)*Q$5)),IF(N138=3,(B138+(B138/(100-Q$6)*Q$6)),B138)))</f>
        <v/>
      </c>
      <c r="P138" s="11">
        <f>IF(O138&lt;&gt;"",O138-B138,"")</f>
        <v/>
      </c>
      <c r="Q138" s="1">
        <f>O138-P138</f>
        <v/>
      </c>
      <c r="S138" s="14">
        <f>IF(ROUND(B138,3)=ROUND(Q138,3),"A","B")</f>
        <v/>
      </c>
      <c r="U138" s="1">
        <f>B138</f>
        <v/>
      </c>
      <c r="V138" s="1">
        <f>E138</f>
        <v/>
      </c>
      <c r="W138" s="1">
        <f>P138</f>
        <v/>
      </c>
      <c r="X138" s="20">
        <f>W138*X$6</f>
        <v/>
      </c>
      <c r="Y138" s="22">
        <f>L138</f>
        <v/>
      </c>
      <c r="AA138" s="47" t="n"/>
    </row>
    <row r="139" hidden="1" s="133">
      <c r="A139" s="57" t="inlineStr">
        <is>
          <t>2025-12-06 10:00:00</t>
        </is>
      </c>
      <c r="B139" s="1" t="n">
        <v>0</v>
      </c>
      <c r="C139" s="1" t="n">
        <v>0</v>
      </c>
      <c r="D139" s="1" t="n">
        <v>0</v>
      </c>
      <c r="E139" s="1" t="n">
        <v>0</v>
      </c>
      <c r="G139" s="1">
        <f>D139-E139</f>
        <v/>
      </c>
      <c r="H139" s="1">
        <f>B139-C139</f>
        <v/>
      </c>
      <c r="I139" s="2">
        <f>D139-((D139/100)*I$8)</f>
        <v/>
      </c>
      <c r="J139" s="2">
        <f>D139-((D139/100)*J$8)</f>
        <v/>
      </c>
      <c r="K139" s="2">
        <f>D139-((D139/100)*K$8)</f>
        <v/>
      </c>
      <c r="L139" s="10">
        <f>IF(AND(G139&lt;&gt;"",H139&lt;&gt;""),IF(AND(E139&gt;(I139-P$1),E139&lt;(I139+P$1)),N$4,IF(AND(E139&gt;(J139-P$1),E139&lt;(J139+P$1)),N$5,IF(AND(E139&gt;(K139-P$1),E139&lt;(K139+P$1)),N$6,0))),"")</f>
        <v/>
      </c>
      <c r="M139" s="73">
        <f>IF(L138&lt;&gt;L139,L139,"")</f>
        <v/>
      </c>
      <c r="N139">
        <f>L139</f>
        <v/>
      </c>
      <c r="O139" s="12">
        <f>IF(N139=1,(B139+(B139/(100-Q$4)*Q$4)),IF(N139=2,(B139+(B139/(100-Q$5)*Q$5)),IF(N139=3,(B139+(B139/(100-Q$6)*Q$6)),B139)))</f>
        <v/>
      </c>
      <c r="P139" s="11">
        <f>IF(O139&lt;&gt;"",O139-B139,"")</f>
        <v/>
      </c>
      <c r="Q139" s="1">
        <f>O139-P139</f>
        <v/>
      </c>
      <c r="S139" s="14">
        <f>IF(ROUND(B139,3)=ROUND(Q139,3),"A","B")</f>
        <v/>
      </c>
      <c r="U139" s="1">
        <f>B139</f>
        <v/>
      </c>
      <c r="V139" s="1">
        <f>E139</f>
        <v/>
      </c>
      <c r="W139" s="1">
        <f>P139</f>
        <v/>
      </c>
      <c r="X139" s="20">
        <f>W139*X$6</f>
        <v/>
      </c>
      <c r="Y139" s="22">
        <f>L139</f>
        <v/>
      </c>
      <c r="AA139" s="47" t="n"/>
    </row>
    <row r="140" hidden="1" s="133">
      <c r="A140" s="57" t="inlineStr">
        <is>
          <t>2025-12-06 11:00:00</t>
        </is>
      </c>
      <c r="B140" s="1" t="n">
        <v>0</v>
      </c>
      <c r="C140" s="1" t="n">
        <v>0</v>
      </c>
      <c r="D140" s="1" t="n">
        <v>0</v>
      </c>
      <c r="E140" s="1" t="n">
        <v>0</v>
      </c>
      <c r="G140" s="1">
        <f>D140-E140</f>
        <v/>
      </c>
      <c r="H140" s="1">
        <f>B140-C140</f>
        <v/>
      </c>
      <c r="I140" s="2">
        <f>D140-((D140/100)*I$8)</f>
        <v/>
      </c>
      <c r="J140" s="2">
        <f>D140-((D140/100)*J$8)</f>
        <v/>
      </c>
      <c r="K140" s="2">
        <f>D140-((D140/100)*K$8)</f>
        <v/>
      </c>
      <c r="L140" s="10">
        <f>IF(AND(G140&lt;&gt;"",H140&lt;&gt;""),IF(AND(E140&gt;(I140-P$1),E140&lt;(I140+P$1)),N$4,IF(AND(E140&gt;(J140-P$1),E140&lt;(J140+P$1)),N$5,IF(AND(E140&gt;(K140-P$1),E140&lt;(K140+P$1)),N$6,0))),"")</f>
        <v/>
      </c>
      <c r="M140" s="73">
        <f>IF(L139&lt;&gt;L140,L140,"")</f>
        <v/>
      </c>
      <c r="N140">
        <f>L140</f>
        <v/>
      </c>
      <c r="O140" s="12">
        <f>IF(N140=1,(B140+(B140/(100-Q$4)*Q$4)),IF(N140=2,(B140+(B140/(100-Q$5)*Q$5)),IF(N140=3,(B140+(B140/(100-Q$6)*Q$6)),B140)))</f>
        <v/>
      </c>
      <c r="P140" s="11">
        <f>IF(O140&lt;&gt;"",O140-B140,"")</f>
        <v/>
      </c>
      <c r="Q140" s="1">
        <f>O140-P140</f>
        <v/>
      </c>
      <c r="S140" s="14">
        <f>IF(ROUND(B140,3)=ROUND(Q140,3),"A","B")</f>
        <v/>
      </c>
      <c r="U140" s="1">
        <f>B140</f>
        <v/>
      </c>
      <c r="V140" s="1">
        <f>E140</f>
        <v/>
      </c>
      <c r="W140" s="1">
        <f>P140</f>
        <v/>
      </c>
      <c r="X140" s="20">
        <f>W140*X$6</f>
        <v/>
      </c>
      <c r="Y140" s="22">
        <f>L140</f>
        <v/>
      </c>
      <c r="AA140" s="47" t="n"/>
    </row>
    <row r="141" hidden="1" s="133">
      <c r="A141" s="57" t="inlineStr">
        <is>
          <t>2025-12-06 12:00:00</t>
        </is>
      </c>
      <c r="B141" s="1" t="n">
        <v>0</v>
      </c>
      <c r="C141" s="1" t="n">
        <v>0</v>
      </c>
      <c r="D141" s="1" t="n">
        <v>0</v>
      </c>
      <c r="E141" s="1" t="n">
        <v>0</v>
      </c>
      <c r="G141" s="1">
        <f>D141-E141</f>
        <v/>
      </c>
      <c r="H141" s="1">
        <f>B141-C141</f>
        <v/>
      </c>
      <c r="I141" s="2">
        <f>D141-((D141/100)*I$8)</f>
        <v/>
      </c>
      <c r="J141" s="2">
        <f>D141-((D141/100)*J$8)</f>
        <v/>
      </c>
      <c r="K141" s="2">
        <f>D141-((D141/100)*K$8)</f>
        <v/>
      </c>
      <c r="L141" s="10">
        <f>IF(AND(G141&lt;&gt;"",H141&lt;&gt;""),IF(AND(E141&gt;(I141-P$1),E141&lt;(I141+P$1)),N$4,IF(AND(E141&gt;(J141-P$1),E141&lt;(J141+P$1)),N$5,IF(AND(E141&gt;(K141-P$1),E141&lt;(K141+P$1)),N$6,0))),"")</f>
        <v/>
      </c>
      <c r="M141" s="73">
        <f>IF(L140&lt;&gt;L141,L141,"")</f>
        <v/>
      </c>
      <c r="N141">
        <f>L141</f>
        <v/>
      </c>
      <c r="O141" s="12">
        <f>IF(N141=1,(B141+(B141/(100-Q$4)*Q$4)),IF(N141=2,(B141+(B141/(100-Q$5)*Q$5)),IF(N141=3,(B141+(B141/(100-Q$6)*Q$6)),B141)))</f>
        <v/>
      </c>
      <c r="P141" s="11">
        <f>IF(O141&lt;&gt;"",O141-B141,"")</f>
        <v/>
      </c>
      <c r="Q141" s="1">
        <f>O141-P141</f>
        <v/>
      </c>
      <c r="S141" s="14">
        <f>IF(ROUND(B141,3)=ROUND(Q141,3),"A","B")</f>
        <v/>
      </c>
      <c r="U141" s="1">
        <f>B141</f>
        <v/>
      </c>
      <c r="V141" s="1">
        <f>E141</f>
        <v/>
      </c>
      <c r="W141" s="1">
        <f>P141</f>
        <v/>
      </c>
      <c r="X141" s="20">
        <f>W141*X$6</f>
        <v/>
      </c>
      <c r="Y141" s="22">
        <f>L141</f>
        <v/>
      </c>
      <c r="AA141" s="47" t="n"/>
    </row>
    <row r="142" hidden="1" s="133">
      <c r="A142" s="57" t="inlineStr">
        <is>
          <t>2025-12-06 13:00:00</t>
        </is>
      </c>
      <c r="B142" s="1" t="n">
        <v>0</v>
      </c>
      <c r="C142" s="1" t="n">
        <v>0</v>
      </c>
      <c r="D142" s="1" t="n">
        <v>0</v>
      </c>
      <c r="E142" s="1" t="n">
        <v>0</v>
      </c>
      <c r="G142" s="1">
        <f>D142-E142</f>
        <v/>
      </c>
      <c r="H142" s="1">
        <f>B142-C142</f>
        <v/>
      </c>
      <c r="I142" s="2">
        <f>D142-((D142/100)*I$8)</f>
        <v/>
      </c>
      <c r="J142" s="2">
        <f>D142-((D142/100)*J$8)</f>
        <v/>
      </c>
      <c r="K142" s="2">
        <f>D142-((D142/100)*K$8)</f>
        <v/>
      </c>
      <c r="L142" s="10">
        <f>IF(AND(G142&lt;&gt;"",H142&lt;&gt;""),IF(AND(E142&gt;(I142-P$1),E142&lt;(I142+P$1)),N$4,IF(AND(E142&gt;(J142-P$1),E142&lt;(J142+P$1)),N$5,IF(AND(E142&gt;(K142-P$1),E142&lt;(K142+P$1)),N$6,0))),"")</f>
        <v/>
      </c>
      <c r="M142" s="73">
        <f>IF(L141&lt;&gt;L142,L142,"")</f>
        <v/>
      </c>
      <c r="N142">
        <f>L142</f>
        <v/>
      </c>
      <c r="O142" s="12">
        <f>IF(N142=1,(B142+(B142/(100-Q$4)*Q$4)),IF(N142=2,(B142+(B142/(100-Q$5)*Q$5)),IF(N142=3,(B142+(B142/(100-Q$6)*Q$6)),B142)))</f>
        <v/>
      </c>
      <c r="P142" s="11">
        <f>IF(O142&lt;&gt;"",O142-B142,"")</f>
        <v/>
      </c>
      <c r="Q142" s="1">
        <f>O142-P142</f>
        <v/>
      </c>
      <c r="S142" s="14">
        <f>IF(ROUND(B142,3)=ROUND(Q142,3),"A","B")</f>
        <v/>
      </c>
      <c r="U142" s="1">
        <f>B142</f>
        <v/>
      </c>
      <c r="V142" s="1">
        <f>E142</f>
        <v/>
      </c>
      <c r="W142" s="1">
        <f>P142</f>
        <v/>
      </c>
      <c r="X142" s="20">
        <f>W142*X$6</f>
        <v/>
      </c>
      <c r="Y142" s="22">
        <f>L142</f>
        <v/>
      </c>
      <c r="AA142" s="47" t="n"/>
    </row>
    <row r="143" hidden="1" s="133">
      <c r="A143" s="57" t="inlineStr">
        <is>
          <t>2025-12-06 14:00:00</t>
        </is>
      </c>
      <c r="B143" s="1" t="n">
        <v>0</v>
      </c>
      <c r="C143" s="1" t="n">
        <v>0</v>
      </c>
      <c r="D143" s="1" t="n">
        <v>0</v>
      </c>
      <c r="E143" s="1" t="n">
        <v>0</v>
      </c>
      <c r="G143" s="1">
        <f>D143-E143</f>
        <v/>
      </c>
      <c r="H143" s="1">
        <f>B143-C143</f>
        <v/>
      </c>
      <c r="I143" s="2">
        <f>D143-((D143/100)*I$8)</f>
        <v/>
      </c>
      <c r="J143" s="2">
        <f>D143-((D143/100)*J$8)</f>
        <v/>
      </c>
      <c r="K143" s="2">
        <f>D143-((D143/100)*K$8)</f>
        <v/>
      </c>
      <c r="L143" s="10">
        <f>IF(AND(G143&lt;&gt;"",H143&lt;&gt;""),IF(AND(E143&gt;(I143-P$1),E143&lt;(I143+P$1)),N$4,IF(AND(E143&gt;(J143-P$1),E143&lt;(J143+P$1)),N$5,IF(AND(E143&gt;(K143-P$1),E143&lt;(K143+P$1)),N$6,0))),"")</f>
        <v/>
      </c>
      <c r="M143" s="73">
        <f>IF(L142&lt;&gt;L143,L143,"")</f>
        <v/>
      </c>
      <c r="N143">
        <f>L143</f>
        <v/>
      </c>
      <c r="O143" s="12">
        <f>IF(N143=1,(B143+(B143/(100-Q$4)*Q$4)),IF(N143=2,(B143+(B143/(100-Q$5)*Q$5)),IF(N143=3,(B143+(B143/(100-Q$6)*Q$6)),B143)))</f>
        <v/>
      </c>
      <c r="P143" s="11">
        <f>IF(O143&lt;&gt;"",O143-B143,"")</f>
        <v/>
      </c>
      <c r="Q143" s="1">
        <f>O143-P143</f>
        <v/>
      </c>
      <c r="S143" s="14">
        <f>IF(ROUND(B143,3)=ROUND(Q143,3),"A","B")</f>
        <v/>
      </c>
      <c r="U143" s="1">
        <f>B143</f>
        <v/>
      </c>
      <c r="V143" s="1">
        <f>E143</f>
        <v/>
      </c>
      <c r="W143" s="1">
        <f>P143</f>
        <v/>
      </c>
      <c r="X143" s="20">
        <f>W143*X$6</f>
        <v/>
      </c>
      <c r="Y143" s="22">
        <f>L143</f>
        <v/>
      </c>
      <c r="AA143" s="47" t="n"/>
    </row>
    <row r="144" hidden="1" s="133">
      <c r="A144" s="57" t="inlineStr">
        <is>
          <t>2025-12-06 15:00:00</t>
        </is>
      </c>
      <c r="B144" s="1" t="n">
        <v>0</v>
      </c>
      <c r="C144" s="1" t="n">
        <v>0</v>
      </c>
      <c r="D144" s="1" t="n">
        <v>0</v>
      </c>
      <c r="E144" s="1" t="n">
        <v>0</v>
      </c>
      <c r="G144" s="1">
        <f>D144-E144</f>
        <v/>
      </c>
      <c r="H144" s="1">
        <f>B144-C144</f>
        <v/>
      </c>
      <c r="I144" s="2">
        <f>D144-((D144/100)*I$8)</f>
        <v/>
      </c>
      <c r="J144" s="2">
        <f>D144-((D144/100)*J$8)</f>
        <v/>
      </c>
      <c r="K144" s="2">
        <f>D144-((D144/100)*K$8)</f>
        <v/>
      </c>
      <c r="L144" s="10">
        <f>IF(AND(G144&lt;&gt;"",H144&lt;&gt;""),IF(AND(E144&gt;(I144-P$1),E144&lt;(I144+P$1)),N$4,IF(AND(E144&gt;(J144-P$1),E144&lt;(J144+P$1)),N$5,IF(AND(E144&gt;(K144-P$1),E144&lt;(K144+P$1)),N$6,0))),"")</f>
        <v/>
      </c>
      <c r="M144" s="73">
        <f>IF(L143&lt;&gt;L144,L144,"")</f>
        <v/>
      </c>
      <c r="N144">
        <f>L144</f>
        <v/>
      </c>
      <c r="O144" s="12">
        <f>IF(N144=1,(B144+(B144/(100-Q$4)*Q$4)),IF(N144=2,(B144+(B144/(100-Q$5)*Q$5)),IF(N144=3,(B144+(B144/(100-Q$6)*Q$6)),B144)))</f>
        <v/>
      </c>
      <c r="P144" s="11">
        <f>IF(O144&lt;&gt;"",O144-B144,"")</f>
        <v/>
      </c>
      <c r="Q144" s="1">
        <f>O144-P144</f>
        <v/>
      </c>
      <c r="S144" s="14">
        <f>IF(ROUND(B144,3)=ROUND(Q144,3),"A","B")</f>
        <v/>
      </c>
      <c r="U144" s="1">
        <f>B144</f>
        <v/>
      </c>
      <c r="V144" s="1">
        <f>E144</f>
        <v/>
      </c>
      <c r="W144" s="1">
        <f>P144</f>
        <v/>
      </c>
      <c r="X144" s="20">
        <f>W144*X$6</f>
        <v/>
      </c>
      <c r="Y144" s="22">
        <f>L144</f>
        <v/>
      </c>
      <c r="AA144" s="47" t="n"/>
    </row>
    <row r="145" hidden="1" s="133">
      <c r="A145" s="57" t="inlineStr">
        <is>
          <t>2025-12-06 16:00:00</t>
        </is>
      </c>
      <c r="B145" s="1" t="n">
        <v>0</v>
      </c>
      <c r="C145" s="1" t="n">
        <v>0</v>
      </c>
      <c r="D145" s="1" t="n">
        <v>0</v>
      </c>
      <c r="E145" s="1" t="n">
        <v>0</v>
      </c>
      <c r="G145" s="1">
        <f>D145-E145</f>
        <v/>
      </c>
      <c r="H145" s="1">
        <f>B145-C145</f>
        <v/>
      </c>
      <c r="I145" s="2">
        <f>D145-((D145/100)*I$8)</f>
        <v/>
      </c>
      <c r="J145" s="2">
        <f>D145-((D145/100)*J$8)</f>
        <v/>
      </c>
      <c r="K145" s="2">
        <f>D145-((D145/100)*K$8)</f>
        <v/>
      </c>
      <c r="L145" s="10">
        <f>IF(AND(G145&lt;&gt;"",H145&lt;&gt;""),IF(AND(E145&gt;(I145-P$1),E145&lt;(I145+P$1)),N$4,IF(AND(E145&gt;(J145-P$1),E145&lt;(J145+P$1)),N$5,IF(AND(E145&gt;(K145-P$1),E145&lt;(K145+P$1)),N$6,0))),"")</f>
        <v/>
      </c>
      <c r="M145" s="73">
        <f>IF(L144&lt;&gt;L145,L145,"")</f>
        <v/>
      </c>
      <c r="N145">
        <f>L145</f>
        <v/>
      </c>
      <c r="O145" s="12">
        <f>IF(N145=1,(B145+(B145/(100-Q$4)*Q$4)),IF(N145=2,(B145+(B145/(100-Q$5)*Q$5)),IF(N145=3,(B145+(B145/(100-Q$6)*Q$6)),B145)))</f>
        <v/>
      </c>
      <c r="P145" s="11">
        <f>IF(O145&lt;&gt;"",O145-B145,"")</f>
        <v/>
      </c>
      <c r="Q145" s="1">
        <f>O145-P145</f>
        <v/>
      </c>
      <c r="S145" s="14">
        <f>IF(ROUND(B145,3)=ROUND(Q145,3),"A","B")</f>
        <v/>
      </c>
      <c r="U145" s="1">
        <f>B145</f>
        <v/>
      </c>
      <c r="V145" s="1">
        <f>E145</f>
        <v/>
      </c>
      <c r="W145" s="1">
        <f>P145</f>
        <v/>
      </c>
      <c r="X145" s="20">
        <f>W145*X$6</f>
        <v/>
      </c>
      <c r="Y145" s="22">
        <f>L145</f>
        <v/>
      </c>
      <c r="AA145" s="47" t="n"/>
    </row>
    <row r="146" hidden="1" s="133">
      <c r="A146" s="57" t="inlineStr">
        <is>
          <t>2025-12-06 17:00:00</t>
        </is>
      </c>
      <c r="B146" s="1" t="n">
        <v>0</v>
      </c>
      <c r="C146" s="1" t="n">
        <v>0</v>
      </c>
      <c r="D146" s="1" t="n">
        <v>0</v>
      </c>
      <c r="E146" s="1" t="n">
        <v>0</v>
      </c>
      <c r="G146" s="1">
        <f>D146-E146</f>
        <v/>
      </c>
      <c r="H146" s="1">
        <f>B146-C146</f>
        <v/>
      </c>
      <c r="I146" s="2">
        <f>D146-((D146/100)*I$8)</f>
        <v/>
      </c>
      <c r="J146" s="2">
        <f>D146-((D146/100)*J$8)</f>
        <v/>
      </c>
      <c r="K146" s="2">
        <f>D146-((D146/100)*K$8)</f>
        <v/>
      </c>
      <c r="L146" s="10">
        <f>IF(AND(G146&lt;&gt;"",H146&lt;&gt;""),IF(AND(E146&gt;(I146-P$1),E146&lt;(I146+P$1)),N$4,IF(AND(E146&gt;(J146-P$1),E146&lt;(J146+P$1)),N$5,IF(AND(E146&gt;(K146-P$1),E146&lt;(K146+P$1)),N$6,0))),"")</f>
        <v/>
      </c>
      <c r="M146" s="73">
        <f>IF(L145&lt;&gt;L146,L146,"")</f>
        <v/>
      </c>
      <c r="N146">
        <f>L146</f>
        <v/>
      </c>
      <c r="O146" s="12">
        <f>IF(N146=1,(B146+(B146/(100-Q$4)*Q$4)),IF(N146=2,(B146+(B146/(100-Q$5)*Q$5)),IF(N146=3,(B146+(B146/(100-Q$6)*Q$6)),B146)))</f>
        <v/>
      </c>
      <c r="P146" s="11">
        <f>IF(O146&lt;&gt;"",O146-B146,"")</f>
        <v/>
      </c>
      <c r="Q146" s="1">
        <f>O146-P146</f>
        <v/>
      </c>
      <c r="S146" s="14">
        <f>IF(ROUND(B146,3)=ROUND(Q146,3),"A","B")</f>
        <v/>
      </c>
      <c r="U146" s="1">
        <f>B146</f>
        <v/>
      </c>
      <c r="V146" s="1">
        <f>E146</f>
        <v/>
      </c>
      <c r="W146" s="1">
        <f>P146</f>
        <v/>
      </c>
      <c r="X146" s="20">
        <f>W146*X$6</f>
        <v/>
      </c>
      <c r="Y146" s="22">
        <f>L146</f>
        <v/>
      </c>
      <c r="AA146" s="47" t="n"/>
    </row>
    <row r="147" hidden="1" s="133">
      <c r="A147" s="57" t="inlineStr">
        <is>
          <t>2025-12-06 18:00:00</t>
        </is>
      </c>
      <c r="B147" s="1" t="n">
        <v>0</v>
      </c>
      <c r="C147" s="1" t="n">
        <v>0</v>
      </c>
      <c r="D147" s="1" t="n">
        <v>0</v>
      </c>
      <c r="E147" s="1" t="n">
        <v>0</v>
      </c>
      <c r="G147" s="1">
        <f>D147-E147</f>
        <v/>
      </c>
      <c r="H147" s="1">
        <f>B147-C147</f>
        <v/>
      </c>
      <c r="I147" s="2">
        <f>D147-((D147/100)*I$8)</f>
        <v/>
      </c>
      <c r="J147" s="2">
        <f>D147-((D147/100)*J$8)</f>
        <v/>
      </c>
      <c r="K147" s="2">
        <f>D147-((D147/100)*K$8)</f>
        <v/>
      </c>
      <c r="L147" s="10">
        <f>IF(AND(G147&lt;&gt;"",H147&lt;&gt;""),IF(AND(E147&gt;(I147-P$1),E147&lt;(I147+P$1)),N$4,IF(AND(E147&gt;(J147-P$1),E147&lt;(J147+P$1)),N$5,IF(AND(E147&gt;(K147-P$1),E147&lt;(K147+P$1)),N$6,0))),"")</f>
        <v/>
      </c>
      <c r="M147" s="73">
        <f>IF(L146&lt;&gt;L147,L147,"")</f>
        <v/>
      </c>
      <c r="N147">
        <f>L147</f>
        <v/>
      </c>
      <c r="O147" s="12">
        <f>IF(N147=1,(B147+(B147/(100-Q$4)*Q$4)),IF(N147=2,(B147+(B147/(100-Q$5)*Q$5)),IF(N147=3,(B147+(B147/(100-Q$6)*Q$6)),B147)))</f>
        <v/>
      </c>
      <c r="P147" s="11">
        <f>IF(O147&lt;&gt;"",O147-B147,"")</f>
        <v/>
      </c>
      <c r="Q147" s="1">
        <f>O147-P147</f>
        <v/>
      </c>
      <c r="S147" s="14">
        <f>IF(ROUND(B147,3)=ROUND(Q147,3),"A","B")</f>
        <v/>
      </c>
      <c r="U147" s="1">
        <f>B147</f>
        <v/>
      </c>
      <c r="V147" s="1">
        <f>E147</f>
        <v/>
      </c>
      <c r="W147" s="1">
        <f>P147</f>
        <v/>
      </c>
      <c r="X147" s="20">
        <f>W147*X$6</f>
        <v/>
      </c>
      <c r="Y147" s="22">
        <f>L147</f>
        <v/>
      </c>
      <c r="AA147" s="47" t="n"/>
    </row>
    <row r="148" hidden="1" s="133">
      <c r="A148" s="57" t="inlineStr">
        <is>
          <t>2025-12-06 19:00:00</t>
        </is>
      </c>
      <c r="B148" s="1" t="n">
        <v>0</v>
      </c>
      <c r="C148" s="1" t="n">
        <v>0</v>
      </c>
      <c r="D148" s="1" t="n">
        <v>0</v>
      </c>
      <c r="E148" s="1" t="n">
        <v>0</v>
      </c>
      <c r="G148" s="1">
        <f>D148-E148</f>
        <v/>
      </c>
      <c r="H148" s="1">
        <f>B148-C148</f>
        <v/>
      </c>
      <c r="I148" s="2">
        <f>D148-((D148/100)*I$8)</f>
        <v/>
      </c>
      <c r="J148" s="2">
        <f>D148-((D148/100)*J$8)</f>
        <v/>
      </c>
      <c r="K148" s="2">
        <f>D148-((D148/100)*K$8)</f>
        <v/>
      </c>
      <c r="L148" s="10">
        <f>IF(AND(G148&lt;&gt;"",H148&lt;&gt;""),IF(AND(E148&gt;(I148-P$1),E148&lt;(I148+P$1)),N$4,IF(AND(E148&gt;(J148-P$1),E148&lt;(J148+P$1)),N$5,IF(AND(E148&gt;(K148-P$1),E148&lt;(K148+P$1)),N$6,0))),"")</f>
        <v/>
      </c>
      <c r="M148" s="73">
        <f>IF(L147&lt;&gt;L148,L148,"")</f>
        <v/>
      </c>
      <c r="N148">
        <f>L148</f>
        <v/>
      </c>
      <c r="O148" s="12">
        <f>IF(N148=1,(B148+(B148/(100-Q$4)*Q$4)),IF(N148=2,(B148+(B148/(100-Q$5)*Q$5)),IF(N148=3,(B148+(B148/(100-Q$6)*Q$6)),B148)))</f>
        <v/>
      </c>
      <c r="P148" s="11">
        <f>IF(O148&lt;&gt;"",O148-B148,"")</f>
        <v/>
      </c>
      <c r="Q148" s="1">
        <f>O148-P148</f>
        <v/>
      </c>
      <c r="S148" s="14">
        <f>IF(ROUND(B148,3)=ROUND(Q148,3),"A","B")</f>
        <v/>
      </c>
      <c r="U148" s="1">
        <f>B148</f>
        <v/>
      </c>
      <c r="V148" s="1">
        <f>E148</f>
        <v/>
      </c>
      <c r="W148" s="1">
        <f>P148</f>
        <v/>
      </c>
      <c r="X148" s="20">
        <f>W148*X$6</f>
        <v/>
      </c>
      <c r="Y148" s="22">
        <f>L148</f>
        <v/>
      </c>
      <c r="AA148" s="47" t="n"/>
    </row>
    <row r="149" hidden="1" s="133">
      <c r="A149" s="57" t="inlineStr">
        <is>
          <t>2025-12-06 20:00:00</t>
        </is>
      </c>
      <c r="B149" s="1" t="n">
        <v>0</v>
      </c>
      <c r="C149" s="1" t="n">
        <v>0</v>
      </c>
      <c r="D149" s="1" t="n">
        <v>0</v>
      </c>
      <c r="E149" s="1" t="n">
        <v>0</v>
      </c>
      <c r="G149" s="1">
        <f>D149-E149</f>
        <v/>
      </c>
      <c r="H149" s="1">
        <f>B149-C149</f>
        <v/>
      </c>
      <c r="I149" s="2">
        <f>D149-((D149/100)*I$8)</f>
        <v/>
      </c>
      <c r="J149" s="2">
        <f>D149-((D149/100)*J$8)</f>
        <v/>
      </c>
      <c r="K149" s="2">
        <f>D149-((D149/100)*K$8)</f>
        <v/>
      </c>
      <c r="L149" s="10">
        <f>IF(AND(G149&lt;&gt;"",H149&lt;&gt;""),IF(AND(E149&gt;(I149-P$1),E149&lt;(I149+P$1)),N$4,IF(AND(E149&gt;(J149-P$1),E149&lt;(J149+P$1)),N$5,IF(AND(E149&gt;(K149-P$1),E149&lt;(K149+P$1)),N$6,0))),"")</f>
        <v/>
      </c>
      <c r="M149" s="73">
        <f>IF(L148&lt;&gt;L149,L149,"")</f>
        <v/>
      </c>
      <c r="N149">
        <f>L149</f>
        <v/>
      </c>
      <c r="O149" s="12">
        <f>IF(N149=1,(B149+(B149/(100-Q$4)*Q$4)),IF(N149=2,(B149+(B149/(100-Q$5)*Q$5)),IF(N149=3,(B149+(B149/(100-Q$6)*Q$6)),B149)))</f>
        <v/>
      </c>
      <c r="P149" s="11">
        <f>IF(O149&lt;&gt;"",O149-B149,"")</f>
        <v/>
      </c>
      <c r="Q149" s="1">
        <f>O149-P149</f>
        <v/>
      </c>
      <c r="S149" s="14">
        <f>IF(ROUND(B149,3)=ROUND(Q149,3),"A","B")</f>
        <v/>
      </c>
      <c r="U149" s="1">
        <f>B149</f>
        <v/>
      </c>
      <c r="V149" s="1">
        <f>E149</f>
        <v/>
      </c>
      <c r="W149" s="1">
        <f>P149</f>
        <v/>
      </c>
      <c r="X149" s="20">
        <f>W149*X$6</f>
        <v/>
      </c>
      <c r="Y149" s="22">
        <f>L149</f>
        <v/>
      </c>
      <c r="AA149" s="47" t="n"/>
    </row>
    <row r="150" hidden="1" s="133">
      <c r="A150" s="57" t="inlineStr">
        <is>
          <t>2025-12-06 21:00:00</t>
        </is>
      </c>
      <c r="B150" s="1" t="n">
        <v>0</v>
      </c>
      <c r="C150" s="1" t="n">
        <v>0</v>
      </c>
      <c r="D150" s="1" t="n">
        <v>0</v>
      </c>
      <c r="E150" s="1" t="n">
        <v>0</v>
      </c>
      <c r="G150" s="1">
        <f>D150-E150</f>
        <v/>
      </c>
      <c r="H150" s="1">
        <f>B150-C150</f>
        <v/>
      </c>
      <c r="I150" s="2">
        <f>D150-((D150/100)*I$8)</f>
        <v/>
      </c>
      <c r="J150" s="2">
        <f>D150-((D150/100)*J$8)</f>
        <v/>
      </c>
      <c r="K150" s="2">
        <f>D150-((D150/100)*K$8)</f>
        <v/>
      </c>
      <c r="L150" s="10">
        <f>IF(AND(G150&lt;&gt;"",H150&lt;&gt;""),IF(AND(E150&gt;(I150-P$1),E150&lt;(I150+P$1)),N$4,IF(AND(E150&gt;(J150-P$1),E150&lt;(J150+P$1)),N$5,IF(AND(E150&gt;(K150-P$1),E150&lt;(K150+P$1)),N$6,0))),"")</f>
        <v/>
      </c>
      <c r="M150" s="73">
        <f>IF(L149&lt;&gt;L150,L150,"")</f>
        <v/>
      </c>
      <c r="N150">
        <f>L150</f>
        <v/>
      </c>
      <c r="O150" s="12">
        <f>IF(N150=1,(B150+(B150/(100-Q$4)*Q$4)),IF(N150=2,(B150+(B150/(100-Q$5)*Q$5)),IF(N150=3,(B150+(B150/(100-Q$6)*Q$6)),B150)))</f>
        <v/>
      </c>
      <c r="P150" s="11">
        <f>IF(O150&lt;&gt;"",O150-B150,"")</f>
        <v/>
      </c>
      <c r="Q150" s="1">
        <f>O150-P150</f>
        <v/>
      </c>
      <c r="S150" s="14">
        <f>IF(ROUND(B150,3)=ROUND(Q150,3),"A","B")</f>
        <v/>
      </c>
      <c r="U150" s="1">
        <f>B150</f>
        <v/>
      </c>
      <c r="V150" s="1">
        <f>E150</f>
        <v/>
      </c>
      <c r="W150" s="1">
        <f>P150</f>
        <v/>
      </c>
      <c r="X150" s="20">
        <f>W150*X$6</f>
        <v/>
      </c>
      <c r="Y150" s="22">
        <f>L150</f>
        <v/>
      </c>
      <c r="AA150" s="47" t="n"/>
    </row>
    <row r="151" hidden="1" s="133">
      <c r="A151" s="57" t="inlineStr">
        <is>
          <t>2025-12-06 22:00:00</t>
        </is>
      </c>
      <c r="B151" s="1" t="n">
        <v>0</v>
      </c>
      <c r="C151" s="1" t="n">
        <v>0</v>
      </c>
      <c r="D151" s="1" t="n">
        <v>0</v>
      </c>
      <c r="E151" s="1" t="n">
        <v>0</v>
      </c>
      <c r="G151" s="1">
        <f>D151-E151</f>
        <v/>
      </c>
      <c r="H151" s="1">
        <f>B151-C151</f>
        <v/>
      </c>
      <c r="I151" s="2">
        <f>D151-((D151/100)*I$8)</f>
        <v/>
      </c>
      <c r="J151" s="2">
        <f>D151-((D151/100)*J$8)</f>
        <v/>
      </c>
      <c r="K151" s="2">
        <f>D151-((D151/100)*K$8)</f>
        <v/>
      </c>
      <c r="L151" s="10">
        <f>IF(AND(G151&lt;&gt;"",H151&lt;&gt;""),IF(AND(E151&gt;(I151-P$1),E151&lt;(I151+P$1)),N$4,IF(AND(E151&gt;(J151-P$1),E151&lt;(J151+P$1)),N$5,IF(AND(E151&gt;(K151-P$1),E151&lt;(K151+P$1)),N$6,0))),"")</f>
        <v/>
      </c>
      <c r="M151" s="73">
        <f>IF(L150&lt;&gt;L151,L151,"")</f>
        <v/>
      </c>
      <c r="N151">
        <f>L151</f>
        <v/>
      </c>
      <c r="O151" s="12">
        <f>IF(N151=1,(B151+(B151/(100-Q$4)*Q$4)),IF(N151=2,(B151+(B151/(100-Q$5)*Q$5)),IF(N151=3,(B151+(B151/(100-Q$6)*Q$6)),B151)))</f>
        <v/>
      </c>
      <c r="P151" s="11">
        <f>IF(O151&lt;&gt;"",O151-B151,"")</f>
        <v/>
      </c>
      <c r="Q151" s="1">
        <f>O151-P151</f>
        <v/>
      </c>
      <c r="S151" s="14">
        <f>IF(ROUND(B151,3)=ROUND(Q151,3),"A","B")</f>
        <v/>
      </c>
      <c r="U151" s="1">
        <f>B151</f>
        <v/>
      </c>
      <c r="V151" s="1">
        <f>E151</f>
        <v/>
      </c>
      <c r="W151" s="1">
        <f>P151</f>
        <v/>
      </c>
      <c r="X151" s="20">
        <f>W151*X$6</f>
        <v/>
      </c>
      <c r="Y151" s="22">
        <f>L151</f>
        <v/>
      </c>
      <c r="AA151" s="47" t="n"/>
    </row>
    <row r="152" hidden="1" s="133">
      <c r="A152" s="57" t="inlineStr">
        <is>
          <t>2025-12-06 23:00:00</t>
        </is>
      </c>
      <c r="B152" s="1" t="n">
        <v>0</v>
      </c>
      <c r="C152" s="1" t="n">
        <v>0</v>
      </c>
      <c r="D152" s="1" t="n">
        <v>0</v>
      </c>
      <c r="E152" s="1" t="n">
        <v>0</v>
      </c>
      <c r="G152" s="1">
        <f>D152-E152</f>
        <v/>
      </c>
      <c r="H152" s="1">
        <f>B152-C152</f>
        <v/>
      </c>
      <c r="I152" s="2">
        <f>D152-((D152/100)*I$8)</f>
        <v/>
      </c>
      <c r="J152" s="2">
        <f>D152-((D152/100)*J$8)</f>
        <v/>
      </c>
      <c r="K152" s="2">
        <f>D152-((D152/100)*K$8)</f>
        <v/>
      </c>
      <c r="L152" s="10">
        <f>IF(AND(G152&lt;&gt;"",H152&lt;&gt;""),IF(AND(E152&gt;(I152-P$1),E152&lt;(I152+P$1)),N$4,IF(AND(E152&gt;(J152-P$1),E152&lt;(J152+P$1)),N$5,IF(AND(E152&gt;(K152-P$1),E152&lt;(K152+P$1)),N$6,0))),"")</f>
        <v/>
      </c>
      <c r="M152" s="73">
        <f>IF(L151&lt;&gt;L152,L152,"")</f>
        <v/>
      </c>
      <c r="N152">
        <f>L152</f>
        <v/>
      </c>
      <c r="O152" s="12">
        <f>IF(N152=1,(B152+(B152/(100-Q$4)*Q$4)),IF(N152=2,(B152+(B152/(100-Q$5)*Q$5)),IF(N152=3,(B152+(B152/(100-Q$6)*Q$6)),B152)))</f>
        <v/>
      </c>
      <c r="P152" s="11">
        <f>IF(O152&lt;&gt;"",O152-B152,"")</f>
        <v/>
      </c>
      <c r="Q152" s="1">
        <f>O152-P152</f>
        <v/>
      </c>
      <c r="S152" s="14">
        <f>IF(ROUND(B152,3)=ROUND(Q152,3),"A","B")</f>
        <v/>
      </c>
      <c r="U152" s="1">
        <f>B152</f>
        <v/>
      </c>
      <c r="V152" s="1">
        <f>E152</f>
        <v/>
      </c>
      <c r="W152" s="1">
        <f>P152</f>
        <v/>
      </c>
      <c r="X152" s="20">
        <f>W152*X$6</f>
        <v/>
      </c>
      <c r="Y152" s="22">
        <f>L152</f>
        <v/>
      </c>
      <c r="AA152" s="47" t="n"/>
    </row>
    <row r="153">
      <c r="A153" s="57" t="inlineStr">
        <is>
          <t>2025-12-07 00:00:00</t>
        </is>
      </c>
      <c r="B153" s="1" t="n">
        <v>0</v>
      </c>
      <c r="C153" s="1" t="n">
        <v>0</v>
      </c>
      <c r="D153" s="1" t="n">
        <v>0</v>
      </c>
      <c r="E153" s="1" t="n">
        <v>0</v>
      </c>
      <c r="G153" s="1">
        <f>D153-E153</f>
        <v/>
      </c>
      <c r="H153" s="1">
        <f>B153-C153</f>
        <v/>
      </c>
      <c r="I153" s="2">
        <f>D153-((D153/100)*I$8)</f>
        <v/>
      </c>
      <c r="J153" s="2">
        <f>D153-((D153/100)*J$8)</f>
        <v/>
      </c>
      <c r="K153" s="2">
        <f>D153-((D153/100)*K$8)</f>
        <v/>
      </c>
      <c r="L153" s="10">
        <f>IF(AND(G153&lt;&gt;"",H153&lt;&gt;""),IF(AND(E153&gt;(I153-P$1),E153&lt;(I153+P$1)),N$4,IF(AND(E153&gt;(J153-P$1),E153&lt;(J153+P$1)),N$5,IF(AND(E153&gt;(K153-P$1),E153&lt;(K153+P$1)),N$6,0))),"")</f>
        <v/>
      </c>
      <c r="M153" s="73">
        <f>IF(L152&lt;&gt;L153,L153,"")</f>
        <v/>
      </c>
      <c r="N153">
        <f>L153</f>
        <v/>
      </c>
      <c r="O153" s="12">
        <f>IF(N153=1,(B153+(B153/(100-Q$4)*Q$4)),IF(N153=2,(B153+(B153/(100-Q$5)*Q$5)),IF(N153=3,(B153+(B153/(100-Q$6)*Q$6)),B153)))</f>
        <v/>
      </c>
      <c r="P153" s="11">
        <f>IF(O153&lt;&gt;"",O153-B153,"")</f>
        <v/>
      </c>
      <c r="Q153" s="1">
        <f>O153-P153</f>
        <v/>
      </c>
      <c r="S153" s="14">
        <f>IF(ROUND(B153,3)=ROUND(Q153,3),"A","B")</f>
        <v/>
      </c>
      <c r="U153" s="1">
        <f>B153</f>
        <v/>
      </c>
      <c r="V153" s="1">
        <f>E153</f>
        <v/>
      </c>
      <c r="W153" s="1">
        <f>P153</f>
        <v/>
      </c>
      <c r="X153" s="20">
        <f>W153*X$6</f>
        <v/>
      </c>
      <c r="Y153" s="22">
        <f>L153</f>
        <v/>
      </c>
      <c r="Z153" s="32" t="inlineStr">
        <is>
          <t>T</t>
        </is>
      </c>
      <c r="AA153" s="47" t="n"/>
      <c r="AB153" s="32">
        <f>A153</f>
        <v/>
      </c>
      <c r="AC153" s="1">
        <f>SUM(U153:U176)</f>
        <v/>
      </c>
      <c r="AD153" s="1">
        <f>AVERAGE(V153:V176)</f>
        <v/>
      </c>
      <c r="AE153" s="1">
        <f>SUM(W153:W176)</f>
        <v/>
      </c>
      <c r="AF153" s="1">
        <f>SUM(X153:X176)</f>
        <v/>
      </c>
      <c r="AG153" s="35">
        <f>AVERAGE(Y153:Y176)</f>
        <v/>
      </c>
      <c r="AH153" s="37">
        <f>DAY(A153)</f>
        <v/>
      </c>
    </row>
    <row r="154" hidden="1" s="133">
      <c r="A154" s="57" t="inlineStr">
        <is>
          <t>2025-12-07 01:00:00</t>
        </is>
      </c>
      <c r="B154" s="1" t="n">
        <v>0</v>
      </c>
      <c r="C154" s="1" t="n">
        <v>0</v>
      </c>
      <c r="D154" s="1" t="n">
        <v>0</v>
      </c>
      <c r="E154" s="1" t="n">
        <v>0</v>
      </c>
      <c r="G154" s="1">
        <f>D154-E154</f>
        <v/>
      </c>
      <c r="H154" s="1">
        <f>B154-C154</f>
        <v/>
      </c>
      <c r="I154" s="2">
        <f>D154-((D154/100)*I$8)</f>
        <v/>
      </c>
      <c r="J154" s="2">
        <f>D154-((D154/100)*J$8)</f>
        <v/>
      </c>
      <c r="K154" s="2">
        <f>D154-((D154/100)*K$8)</f>
        <v/>
      </c>
      <c r="L154" s="10">
        <f>IF(AND(G154&lt;&gt;"",H154&lt;&gt;""),IF(AND(E154&gt;(I154-P$1),E154&lt;(I154+P$1)),N$4,IF(AND(E154&gt;(J154-P$1),E154&lt;(J154+P$1)),N$5,IF(AND(E154&gt;(K154-P$1),E154&lt;(K154+P$1)),N$6,0))),"")</f>
        <v/>
      </c>
      <c r="M154" s="73">
        <f>IF(L153&lt;&gt;L154,L154,"")</f>
        <v/>
      </c>
      <c r="N154">
        <f>L154</f>
        <v/>
      </c>
      <c r="O154" s="12">
        <f>IF(N154=1,(B154+(B154/(100-Q$4)*Q$4)),IF(N154=2,(B154+(B154/(100-Q$5)*Q$5)),IF(N154=3,(B154+(B154/(100-Q$6)*Q$6)),B154)))</f>
        <v/>
      </c>
      <c r="P154" s="11">
        <f>IF(O154&lt;&gt;"",O154-B154,"")</f>
        <v/>
      </c>
      <c r="Q154" s="1">
        <f>O154-P154</f>
        <v/>
      </c>
      <c r="S154" s="14">
        <f>IF(ROUND(B154,3)=ROUND(Q154,3),"A","B")</f>
        <v/>
      </c>
      <c r="U154" s="1">
        <f>B154</f>
        <v/>
      </c>
      <c r="V154" s="1">
        <f>E154</f>
        <v/>
      </c>
      <c r="W154" s="1">
        <f>P154</f>
        <v/>
      </c>
      <c r="X154" s="20">
        <f>W154*X$6</f>
        <v/>
      </c>
      <c r="Y154" s="22">
        <f>L154</f>
        <v/>
      </c>
      <c r="AA154" s="47" t="n"/>
    </row>
    <row r="155" hidden="1" s="133">
      <c r="A155" s="57" t="inlineStr">
        <is>
          <t>2025-12-07 02:00:00</t>
        </is>
      </c>
      <c r="B155" s="1" t="n">
        <v>0</v>
      </c>
      <c r="C155" s="1" t="n">
        <v>0</v>
      </c>
      <c r="D155" s="1" t="n">
        <v>0</v>
      </c>
      <c r="E155" s="1" t="n">
        <v>0</v>
      </c>
      <c r="G155" s="1">
        <f>D155-E155</f>
        <v/>
      </c>
      <c r="H155" s="1">
        <f>B155-C155</f>
        <v/>
      </c>
      <c r="I155" s="2">
        <f>D155-((D155/100)*I$8)</f>
        <v/>
      </c>
      <c r="J155" s="2">
        <f>D155-((D155/100)*J$8)</f>
        <v/>
      </c>
      <c r="K155" s="2">
        <f>D155-((D155/100)*K$8)</f>
        <v/>
      </c>
      <c r="L155" s="10">
        <f>IF(AND(G155&lt;&gt;"",H155&lt;&gt;""),IF(AND(E155&gt;(I155-P$1),E155&lt;(I155+P$1)),N$4,IF(AND(E155&gt;(J155-P$1),E155&lt;(J155+P$1)),N$5,IF(AND(E155&gt;(K155-P$1),E155&lt;(K155+P$1)),N$6,0))),"")</f>
        <v/>
      </c>
      <c r="M155" s="73">
        <f>IF(L154&lt;&gt;L155,L155,"")</f>
        <v/>
      </c>
      <c r="N155">
        <f>L155</f>
        <v/>
      </c>
      <c r="O155" s="12">
        <f>IF(N155=1,(B155+(B155/(100-Q$4)*Q$4)),IF(N155=2,(B155+(B155/(100-Q$5)*Q$5)),IF(N155=3,(B155+(B155/(100-Q$6)*Q$6)),B155)))</f>
        <v/>
      </c>
      <c r="P155" s="11">
        <f>IF(O155&lt;&gt;"",O155-B155,"")</f>
        <v/>
      </c>
      <c r="Q155" s="1">
        <f>O155-P155</f>
        <v/>
      </c>
      <c r="S155" s="14">
        <f>IF(ROUND(B155,3)=ROUND(Q155,3),"A","B")</f>
        <v/>
      </c>
      <c r="U155" s="1">
        <f>B155</f>
        <v/>
      </c>
      <c r="V155" s="1">
        <f>E155</f>
        <v/>
      </c>
      <c r="W155" s="1">
        <f>P155</f>
        <v/>
      </c>
      <c r="X155" s="20">
        <f>W155*X$6</f>
        <v/>
      </c>
      <c r="Y155" s="22">
        <f>L155</f>
        <v/>
      </c>
      <c r="AA155" s="47" t="n"/>
    </row>
    <row r="156" hidden="1" s="133">
      <c r="A156" s="57" t="inlineStr">
        <is>
          <t>2025-12-07 03:00:00</t>
        </is>
      </c>
      <c r="B156" s="1" t="n">
        <v>0</v>
      </c>
      <c r="C156" s="1" t="n">
        <v>0</v>
      </c>
      <c r="D156" s="1" t="n">
        <v>0</v>
      </c>
      <c r="E156" s="1" t="n">
        <v>0</v>
      </c>
      <c r="G156" s="1">
        <f>D156-E156</f>
        <v/>
      </c>
      <c r="H156" s="1">
        <f>B156-C156</f>
        <v/>
      </c>
      <c r="I156" s="2">
        <f>D156-((D156/100)*I$8)</f>
        <v/>
      </c>
      <c r="J156" s="2">
        <f>D156-((D156/100)*J$8)</f>
        <v/>
      </c>
      <c r="K156" s="2">
        <f>D156-((D156/100)*K$8)</f>
        <v/>
      </c>
      <c r="L156" s="10">
        <f>IF(AND(G156&lt;&gt;"",H156&lt;&gt;""),IF(AND(E156&gt;(I156-P$1),E156&lt;(I156+P$1)),N$4,IF(AND(E156&gt;(J156-P$1),E156&lt;(J156+P$1)),N$5,IF(AND(E156&gt;(K156-P$1),E156&lt;(K156+P$1)),N$6,0))),"")</f>
        <v/>
      </c>
      <c r="M156" s="73">
        <f>IF(L155&lt;&gt;L156,L156,"")</f>
        <v/>
      </c>
      <c r="N156">
        <f>L156</f>
        <v/>
      </c>
      <c r="O156" s="12">
        <f>IF(N156=1,(B156+(B156/(100-Q$4)*Q$4)),IF(N156=2,(B156+(B156/(100-Q$5)*Q$5)),IF(N156=3,(B156+(B156/(100-Q$6)*Q$6)),B156)))</f>
        <v/>
      </c>
      <c r="P156" s="11">
        <f>IF(O156&lt;&gt;"",O156-B156,"")</f>
        <v/>
      </c>
      <c r="Q156" s="1">
        <f>O156-P156</f>
        <v/>
      </c>
      <c r="S156" s="14">
        <f>IF(ROUND(B156,3)=ROUND(Q156,3),"A","B")</f>
        <v/>
      </c>
      <c r="U156" s="1">
        <f>B156</f>
        <v/>
      </c>
      <c r="V156" s="1">
        <f>E156</f>
        <v/>
      </c>
      <c r="W156" s="1">
        <f>P156</f>
        <v/>
      </c>
      <c r="X156" s="20">
        <f>W156*X$6</f>
        <v/>
      </c>
      <c r="Y156" s="22">
        <f>L156</f>
        <v/>
      </c>
      <c r="AA156" s="47" t="n"/>
    </row>
    <row r="157" hidden="1" s="133">
      <c r="A157" s="57" t="inlineStr">
        <is>
          <t>2025-12-07 04:00:00</t>
        </is>
      </c>
      <c r="B157" s="1" t="n">
        <v>0</v>
      </c>
      <c r="C157" s="1" t="n">
        <v>0</v>
      </c>
      <c r="D157" s="1" t="n">
        <v>0</v>
      </c>
      <c r="E157" s="1" t="n">
        <v>0</v>
      </c>
      <c r="G157" s="1">
        <f>D157-E157</f>
        <v/>
      </c>
      <c r="H157" s="1">
        <f>B157-C157</f>
        <v/>
      </c>
      <c r="I157" s="2">
        <f>D157-((D157/100)*I$8)</f>
        <v/>
      </c>
      <c r="J157" s="2">
        <f>D157-((D157/100)*J$8)</f>
        <v/>
      </c>
      <c r="K157" s="2">
        <f>D157-((D157/100)*K$8)</f>
        <v/>
      </c>
      <c r="L157" s="10">
        <f>IF(AND(G157&lt;&gt;"",H157&lt;&gt;""),IF(AND(E157&gt;(I157-P$1),E157&lt;(I157+P$1)),N$4,IF(AND(E157&gt;(J157-P$1),E157&lt;(J157+P$1)),N$5,IF(AND(E157&gt;(K157-P$1),E157&lt;(K157+P$1)),N$6,0))),"")</f>
        <v/>
      </c>
      <c r="M157" s="73">
        <f>IF(L156&lt;&gt;L157,L157,"")</f>
        <v/>
      </c>
      <c r="N157">
        <f>L157</f>
        <v/>
      </c>
      <c r="O157" s="12">
        <f>IF(N157=1,(B157+(B157/(100-Q$4)*Q$4)),IF(N157=2,(B157+(B157/(100-Q$5)*Q$5)),IF(N157=3,(B157+(B157/(100-Q$6)*Q$6)),B157)))</f>
        <v/>
      </c>
      <c r="P157" s="11">
        <f>IF(O157&lt;&gt;"",O157-B157,"")</f>
        <v/>
      </c>
      <c r="Q157" s="1">
        <f>O157-P157</f>
        <v/>
      </c>
      <c r="S157" s="14">
        <f>IF(ROUND(B157,3)=ROUND(Q157,3),"A","B")</f>
        <v/>
      </c>
      <c r="U157" s="1">
        <f>B157</f>
        <v/>
      </c>
      <c r="V157" s="1">
        <f>E157</f>
        <v/>
      </c>
      <c r="W157" s="1">
        <f>P157</f>
        <v/>
      </c>
      <c r="X157" s="20">
        <f>W157*X$6</f>
        <v/>
      </c>
      <c r="Y157" s="22">
        <f>L157</f>
        <v/>
      </c>
      <c r="AA157" s="47" t="n"/>
    </row>
    <row r="158" hidden="1" s="133">
      <c r="A158" s="57" t="inlineStr">
        <is>
          <t>2025-12-07 05:00:00</t>
        </is>
      </c>
      <c r="B158" s="1" t="n">
        <v>0</v>
      </c>
      <c r="C158" s="1" t="n">
        <v>0</v>
      </c>
      <c r="D158" s="1" t="n">
        <v>0</v>
      </c>
      <c r="E158" s="1" t="n">
        <v>0</v>
      </c>
      <c r="G158" s="1">
        <f>D158-E158</f>
        <v/>
      </c>
      <c r="H158" s="1">
        <f>B158-C158</f>
        <v/>
      </c>
      <c r="I158" s="2">
        <f>D158-((D158/100)*I$8)</f>
        <v/>
      </c>
      <c r="J158" s="2">
        <f>D158-((D158/100)*J$8)</f>
        <v/>
      </c>
      <c r="K158" s="2">
        <f>D158-((D158/100)*K$8)</f>
        <v/>
      </c>
      <c r="L158" s="10">
        <f>IF(AND(G158&lt;&gt;"",H158&lt;&gt;""),IF(AND(E158&gt;(I158-P$1),E158&lt;(I158+P$1)),N$4,IF(AND(E158&gt;(J158-P$1),E158&lt;(J158+P$1)),N$5,IF(AND(E158&gt;(K158-P$1),E158&lt;(K158+P$1)),N$6,0))),"")</f>
        <v/>
      </c>
      <c r="M158" s="73">
        <f>IF(L157&lt;&gt;L158,L158,"")</f>
        <v/>
      </c>
      <c r="N158">
        <f>L158</f>
        <v/>
      </c>
      <c r="O158" s="12">
        <f>IF(N158=1,(B158+(B158/(100-Q$4)*Q$4)),IF(N158=2,(B158+(B158/(100-Q$5)*Q$5)),IF(N158=3,(B158+(B158/(100-Q$6)*Q$6)),B158)))</f>
        <v/>
      </c>
      <c r="P158" s="11">
        <f>IF(O158&lt;&gt;"",O158-B158,"")</f>
        <v/>
      </c>
      <c r="Q158" s="1">
        <f>O158-P158</f>
        <v/>
      </c>
      <c r="S158" s="14">
        <f>IF(ROUND(B158,3)=ROUND(Q158,3),"A","B")</f>
        <v/>
      </c>
      <c r="U158" s="1">
        <f>B158</f>
        <v/>
      </c>
      <c r="V158" s="1">
        <f>E158</f>
        <v/>
      </c>
      <c r="W158" s="1">
        <f>P158</f>
        <v/>
      </c>
      <c r="X158" s="20">
        <f>W158*X$6</f>
        <v/>
      </c>
      <c r="Y158" s="22">
        <f>L158</f>
        <v/>
      </c>
      <c r="AA158" s="47" t="n"/>
    </row>
    <row r="159" hidden="1" s="133">
      <c r="A159" s="57" t="inlineStr">
        <is>
          <t>2025-12-07 06:00:00</t>
        </is>
      </c>
      <c r="B159" s="1" t="n">
        <v>0</v>
      </c>
      <c r="C159" s="1" t="n">
        <v>0</v>
      </c>
      <c r="D159" s="1" t="n">
        <v>0</v>
      </c>
      <c r="E159" s="1" t="n">
        <v>0</v>
      </c>
      <c r="G159" s="1">
        <f>D159-E159</f>
        <v/>
      </c>
      <c r="H159" s="1">
        <f>B159-C159</f>
        <v/>
      </c>
      <c r="I159" s="2">
        <f>D159-((D159/100)*I$8)</f>
        <v/>
      </c>
      <c r="J159" s="2">
        <f>D159-((D159/100)*J$8)</f>
        <v/>
      </c>
      <c r="K159" s="2">
        <f>D159-((D159/100)*K$8)</f>
        <v/>
      </c>
      <c r="L159" s="10">
        <f>IF(AND(G159&lt;&gt;"",H159&lt;&gt;""),IF(AND(E159&gt;(I159-P$1),E159&lt;(I159+P$1)),N$4,IF(AND(E159&gt;(J159-P$1),E159&lt;(J159+P$1)),N$5,IF(AND(E159&gt;(K159-P$1),E159&lt;(K159+P$1)),N$6,0))),"")</f>
        <v/>
      </c>
      <c r="M159" s="73">
        <f>IF(L158&lt;&gt;L159,L159,"")</f>
        <v/>
      </c>
      <c r="N159">
        <f>L159</f>
        <v/>
      </c>
      <c r="O159" s="12">
        <f>IF(N159=1,(B159+(B159/(100-Q$4)*Q$4)),IF(N159=2,(B159+(B159/(100-Q$5)*Q$5)),IF(N159=3,(B159+(B159/(100-Q$6)*Q$6)),B159)))</f>
        <v/>
      </c>
      <c r="P159" s="11">
        <f>IF(O159&lt;&gt;"",O159-B159,"")</f>
        <v/>
      </c>
      <c r="Q159" s="1">
        <f>O159-P159</f>
        <v/>
      </c>
      <c r="S159" s="14">
        <f>IF(ROUND(B159,3)=ROUND(Q159,3),"A","B")</f>
        <v/>
      </c>
      <c r="U159" s="1">
        <f>B159</f>
        <v/>
      </c>
      <c r="V159" s="1">
        <f>E159</f>
        <v/>
      </c>
      <c r="W159" s="1">
        <f>P159</f>
        <v/>
      </c>
      <c r="X159" s="20">
        <f>W159*X$6</f>
        <v/>
      </c>
      <c r="Y159" s="22">
        <f>L159</f>
        <v/>
      </c>
      <c r="AA159" s="47" t="n"/>
    </row>
    <row r="160" hidden="1" s="133">
      <c r="A160" s="57" t="inlineStr">
        <is>
          <t>2025-12-07 07:00:00</t>
        </is>
      </c>
      <c r="B160" s="1" t="n">
        <v>0</v>
      </c>
      <c r="C160" s="1" t="n">
        <v>0</v>
      </c>
      <c r="D160" s="1" t="n">
        <v>0</v>
      </c>
      <c r="E160" s="1" t="n">
        <v>0</v>
      </c>
      <c r="G160" s="1">
        <f>D160-E160</f>
        <v/>
      </c>
      <c r="H160" s="1">
        <f>B160-C160</f>
        <v/>
      </c>
      <c r="I160" s="2">
        <f>D160-((D160/100)*I$8)</f>
        <v/>
      </c>
      <c r="J160" s="2">
        <f>D160-((D160/100)*J$8)</f>
        <v/>
      </c>
      <c r="K160" s="2">
        <f>D160-((D160/100)*K$8)</f>
        <v/>
      </c>
      <c r="L160" s="10">
        <f>IF(AND(G160&lt;&gt;"",H160&lt;&gt;""),IF(AND(E160&gt;(I160-P$1),E160&lt;(I160+P$1)),N$4,IF(AND(E160&gt;(J160-P$1),E160&lt;(J160+P$1)),N$5,IF(AND(E160&gt;(K160-P$1),E160&lt;(K160+P$1)),N$6,0))),"")</f>
        <v/>
      </c>
      <c r="M160" s="73">
        <f>IF(L159&lt;&gt;L160,L160,"")</f>
        <v/>
      </c>
      <c r="N160">
        <f>L160</f>
        <v/>
      </c>
      <c r="O160" s="12">
        <f>IF(N160=1,(B160+(B160/(100-Q$4)*Q$4)),IF(N160=2,(B160+(B160/(100-Q$5)*Q$5)),IF(N160=3,(B160+(B160/(100-Q$6)*Q$6)),B160)))</f>
        <v/>
      </c>
      <c r="P160" s="11">
        <f>IF(O160&lt;&gt;"",O160-B160,"")</f>
        <v/>
      </c>
      <c r="Q160" s="1">
        <f>O160-P160</f>
        <v/>
      </c>
      <c r="S160" s="14">
        <f>IF(ROUND(B160,3)=ROUND(Q160,3),"A","B")</f>
        <v/>
      </c>
      <c r="U160" s="1">
        <f>B160</f>
        <v/>
      </c>
      <c r="V160" s="1">
        <f>E160</f>
        <v/>
      </c>
      <c r="W160" s="1">
        <f>P160</f>
        <v/>
      </c>
      <c r="X160" s="20">
        <f>W160*X$6</f>
        <v/>
      </c>
      <c r="Y160" s="22">
        <f>L160</f>
        <v/>
      </c>
      <c r="AA160" s="47" t="n"/>
    </row>
    <row r="161" hidden="1" s="133">
      <c r="A161" s="57" t="inlineStr">
        <is>
          <t>2025-12-07 08:00:00</t>
        </is>
      </c>
      <c r="B161" s="1" t="n">
        <v>0</v>
      </c>
      <c r="C161" s="1" t="n">
        <v>0</v>
      </c>
      <c r="D161" s="1" t="n">
        <v>0</v>
      </c>
      <c r="E161" s="1" t="n">
        <v>0</v>
      </c>
      <c r="G161" s="1">
        <f>D161-E161</f>
        <v/>
      </c>
      <c r="H161" s="1">
        <f>B161-C161</f>
        <v/>
      </c>
      <c r="I161" s="2">
        <f>D161-((D161/100)*I$8)</f>
        <v/>
      </c>
      <c r="J161" s="2">
        <f>D161-((D161/100)*J$8)</f>
        <v/>
      </c>
      <c r="K161" s="2">
        <f>D161-((D161/100)*K$8)</f>
        <v/>
      </c>
      <c r="L161" s="10">
        <f>IF(AND(G161&lt;&gt;"",H161&lt;&gt;""),IF(AND(E161&gt;(I161-P$1),E161&lt;(I161+P$1)),N$4,IF(AND(E161&gt;(J161-P$1),E161&lt;(J161+P$1)),N$5,IF(AND(E161&gt;(K161-P$1),E161&lt;(K161+P$1)),N$6,0))),"")</f>
        <v/>
      </c>
      <c r="M161" s="73">
        <f>IF(L160&lt;&gt;L161,L161,"")</f>
        <v/>
      </c>
      <c r="N161">
        <f>L161</f>
        <v/>
      </c>
      <c r="O161" s="12">
        <f>IF(N161=1,(B161+(B161/(100-Q$4)*Q$4)),IF(N161=2,(B161+(B161/(100-Q$5)*Q$5)),IF(N161=3,(B161+(B161/(100-Q$6)*Q$6)),B161)))</f>
        <v/>
      </c>
      <c r="P161" s="11">
        <f>IF(O161&lt;&gt;"",O161-B161,"")</f>
        <v/>
      </c>
      <c r="Q161" s="1">
        <f>O161-P161</f>
        <v/>
      </c>
      <c r="S161" s="14">
        <f>IF(ROUND(B161,3)=ROUND(Q161,3),"A","B")</f>
        <v/>
      </c>
      <c r="U161" s="1">
        <f>B161</f>
        <v/>
      </c>
      <c r="V161" s="1">
        <f>E161</f>
        <v/>
      </c>
      <c r="W161" s="1">
        <f>P161</f>
        <v/>
      </c>
      <c r="X161" s="20">
        <f>W161*X$6</f>
        <v/>
      </c>
      <c r="Y161" s="22">
        <f>L161</f>
        <v/>
      </c>
      <c r="AA161" s="47" t="n"/>
    </row>
    <row r="162" hidden="1" s="133">
      <c r="A162" s="57" t="inlineStr">
        <is>
          <t>2025-12-07 09:00:00</t>
        </is>
      </c>
      <c r="B162" s="1" t="n">
        <v>0</v>
      </c>
      <c r="C162" s="1" t="n">
        <v>0</v>
      </c>
      <c r="D162" s="1" t="n">
        <v>0</v>
      </c>
      <c r="E162" s="1" t="n">
        <v>0</v>
      </c>
      <c r="G162" s="1">
        <f>D162-E162</f>
        <v/>
      </c>
      <c r="H162" s="1">
        <f>B162-C162</f>
        <v/>
      </c>
      <c r="I162" s="2">
        <f>D162-((D162/100)*I$8)</f>
        <v/>
      </c>
      <c r="J162" s="2">
        <f>D162-((D162/100)*J$8)</f>
        <v/>
      </c>
      <c r="K162" s="2">
        <f>D162-((D162/100)*K$8)</f>
        <v/>
      </c>
      <c r="L162" s="10">
        <f>IF(AND(G162&lt;&gt;"",H162&lt;&gt;""),IF(AND(E162&gt;(I162-P$1),E162&lt;(I162+P$1)),N$4,IF(AND(E162&gt;(J162-P$1),E162&lt;(J162+P$1)),N$5,IF(AND(E162&gt;(K162-P$1),E162&lt;(K162+P$1)),N$6,0))),"")</f>
        <v/>
      </c>
      <c r="M162" s="73">
        <f>IF(L161&lt;&gt;L162,L162,"")</f>
        <v/>
      </c>
      <c r="N162">
        <f>L162</f>
        <v/>
      </c>
      <c r="O162" s="12">
        <f>IF(N162=1,(B162+(B162/(100-Q$4)*Q$4)),IF(N162=2,(B162+(B162/(100-Q$5)*Q$5)),IF(N162=3,(B162+(B162/(100-Q$6)*Q$6)),B162)))</f>
        <v/>
      </c>
      <c r="P162" s="11">
        <f>IF(O162&lt;&gt;"",O162-B162,"")</f>
        <v/>
      </c>
      <c r="Q162" s="1">
        <f>O162-P162</f>
        <v/>
      </c>
      <c r="S162" s="14">
        <f>IF(ROUND(B162,3)=ROUND(Q162,3),"A","B")</f>
        <v/>
      </c>
      <c r="U162" s="1">
        <f>B162</f>
        <v/>
      </c>
      <c r="V162" s="1">
        <f>E162</f>
        <v/>
      </c>
      <c r="W162" s="1">
        <f>P162</f>
        <v/>
      </c>
      <c r="X162" s="20">
        <f>W162*X$6</f>
        <v/>
      </c>
      <c r="Y162" s="22">
        <f>L162</f>
        <v/>
      </c>
      <c r="AA162" s="47" t="n"/>
    </row>
    <row r="163" hidden="1" s="133">
      <c r="A163" s="57" t="inlineStr">
        <is>
          <t>2025-12-07 10:00:00</t>
        </is>
      </c>
      <c r="B163" s="1" t="n">
        <v>0</v>
      </c>
      <c r="C163" s="1" t="n">
        <v>0</v>
      </c>
      <c r="D163" s="1" t="n">
        <v>0</v>
      </c>
      <c r="E163" s="1" t="n">
        <v>0</v>
      </c>
      <c r="G163" s="1">
        <f>D163-E163</f>
        <v/>
      </c>
      <c r="H163" s="1">
        <f>B163-C163</f>
        <v/>
      </c>
      <c r="I163" s="2">
        <f>D163-((D163/100)*I$8)</f>
        <v/>
      </c>
      <c r="J163" s="2">
        <f>D163-((D163/100)*J$8)</f>
        <v/>
      </c>
      <c r="K163" s="2">
        <f>D163-((D163/100)*K$8)</f>
        <v/>
      </c>
      <c r="L163" s="10">
        <f>IF(AND(G163&lt;&gt;"",H163&lt;&gt;""),IF(AND(E163&gt;(I163-P$1),E163&lt;(I163+P$1)),N$4,IF(AND(E163&gt;(J163-P$1),E163&lt;(J163+P$1)),N$5,IF(AND(E163&gt;(K163-P$1),E163&lt;(K163+P$1)),N$6,0))),"")</f>
        <v/>
      </c>
      <c r="M163" s="73">
        <f>IF(L162&lt;&gt;L163,L163,"")</f>
        <v/>
      </c>
      <c r="N163">
        <f>L163</f>
        <v/>
      </c>
      <c r="O163" s="12">
        <f>IF(N163=1,(B163+(B163/(100-Q$4)*Q$4)),IF(N163=2,(B163+(B163/(100-Q$5)*Q$5)),IF(N163=3,(B163+(B163/(100-Q$6)*Q$6)),B163)))</f>
        <v/>
      </c>
      <c r="P163" s="11">
        <f>IF(O163&lt;&gt;"",O163-B163,"")</f>
        <v/>
      </c>
      <c r="Q163" s="1">
        <f>O163-P163</f>
        <v/>
      </c>
      <c r="S163" s="14">
        <f>IF(ROUND(B163,3)=ROUND(Q163,3),"A","B")</f>
        <v/>
      </c>
      <c r="U163" s="1">
        <f>B163</f>
        <v/>
      </c>
      <c r="V163" s="1">
        <f>E163</f>
        <v/>
      </c>
      <c r="W163" s="1">
        <f>P163</f>
        <v/>
      </c>
      <c r="X163" s="20">
        <f>W163*X$6</f>
        <v/>
      </c>
      <c r="Y163" s="22">
        <f>L163</f>
        <v/>
      </c>
      <c r="AA163" s="47" t="n"/>
    </row>
    <row r="164" hidden="1" s="133">
      <c r="A164" s="57" t="inlineStr">
        <is>
          <t>2025-12-07 11:00:00</t>
        </is>
      </c>
      <c r="B164" s="1" t="n">
        <v>0</v>
      </c>
      <c r="C164" s="1" t="n">
        <v>0</v>
      </c>
      <c r="D164" s="1" t="n">
        <v>0</v>
      </c>
      <c r="E164" s="1" t="n">
        <v>0</v>
      </c>
      <c r="G164" s="1">
        <f>D164-E164</f>
        <v/>
      </c>
      <c r="H164" s="1">
        <f>B164-C164</f>
        <v/>
      </c>
      <c r="I164" s="2">
        <f>D164-((D164/100)*I$8)</f>
        <v/>
      </c>
      <c r="J164" s="2">
        <f>D164-((D164/100)*J$8)</f>
        <v/>
      </c>
      <c r="K164" s="2">
        <f>D164-((D164/100)*K$8)</f>
        <v/>
      </c>
      <c r="L164" s="10">
        <f>IF(AND(G164&lt;&gt;"",H164&lt;&gt;""),IF(AND(E164&gt;(I164-P$1),E164&lt;(I164+P$1)),N$4,IF(AND(E164&gt;(J164-P$1),E164&lt;(J164+P$1)),N$5,IF(AND(E164&gt;(K164-P$1),E164&lt;(K164+P$1)),N$6,0))),"")</f>
        <v/>
      </c>
      <c r="M164" s="73">
        <f>IF(L163&lt;&gt;L164,L164,"")</f>
        <v/>
      </c>
      <c r="N164">
        <f>L164</f>
        <v/>
      </c>
      <c r="O164" s="12">
        <f>IF(N164=1,(B164+(B164/(100-Q$4)*Q$4)),IF(N164=2,(B164+(B164/(100-Q$5)*Q$5)),IF(N164=3,(B164+(B164/(100-Q$6)*Q$6)),B164)))</f>
        <v/>
      </c>
      <c r="P164" s="11">
        <f>IF(O164&lt;&gt;"",O164-B164,"")</f>
        <v/>
      </c>
      <c r="Q164" s="1">
        <f>O164-P164</f>
        <v/>
      </c>
      <c r="S164" s="14">
        <f>IF(ROUND(B164,3)=ROUND(Q164,3),"A","B")</f>
        <v/>
      </c>
      <c r="U164" s="1">
        <f>B164</f>
        <v/>
      </c>
      <c r="V164" s="1">
        <f>E164</f>
        <v/>
      </c>
      <c r="W164" s="1">
        <f>P164</f>
        <v/>
      </c>
      <c r="X164" s="20">
        <f>W164*X$6</f>
        <v/>
      </c>
      <c r="Y164" s="22">
        <f>L164</f>
        <v/>
      </c>
      <c r="AA164" s="47" t="n"/>
    </row>
    <row r="165" hidden="1" s="133">
      <c r="A165" s="57" t="inlineStr">
        <is>
          <t>2025-12-07 12:00:00</t>
        </is>
      </c>
      <c r="B165" s="1" t="n">
        <v>0</v>
      </c>
      <c r="C165" s="1" t="n">
        <v>0</v>
      </c>
      <c r="D165" s="1" t="n">
        <v>0</v>
      </c>
      <c r="E165" s="1" t="n">
        <v>0</v>
      </c>
      <c r="G165" s="1">
        <f>D165-E165</f>
        <v/>
      </c>
      <c r="H165" s="1">
        <f>B165-C165</f>
        <v/>
      </c>
      <c r="I165" s="2">
        <f>D165-((D165/100)*I$8)</f>
        <v/>
      </c>
      <c r="J165" s="2">
        <f>D165-((D165/100)*J$8)</f>
        <v/>
      </c>
      <c r="K165" s="2">
        <f>D165-((D165/100)*K$8)</f>
        <v/>
      </c>
      <c r="L165" s="10">
        <f>IF(AND(G165&lt;&gt;"",H165&lt;&gt;""),IF(AND(E165&gt;(I165-P$1),E165&lt;(I165+P$1)),N$4,IF(AND(E165&gt;(J165-P$1),E165&lt;(J165+P$1)),N$5,IF(AND(E165&gt;(K165-P$1),E165&lt;(K165+P$1)),N$6,0))),"")</f>
        <v/>
      </c>
      <c r="M165" s="73">
        <f>IF(L164&lt;&gt;L165,L165,"")</f>
        <v/>
      </c>
      <c r="N165">
        <f>L165</f>
        <v/>
      </c>
      <c r="O165" s="12">
        <f>IF(N165=1,(B165+(B165/(100-Q$4)*Q$4)),IF(N165=2,(B165+(B165/(100-Q$5)*Q$5)),IF(N165=3,(B165+(B165/(100-Q$6)*Q$6)),B165)))</f>
        <v/>
      </c>
      <c r="P165" s="11">
        <f>IF(O165&lt;&gt;"",O165-B165,"")</f>
        <v/>
      </c>
      <c r="Q165" s="1">
        <f>O165-P165</f>
        <v/>
      </c>
      <c r="S165" s="14">
        <f>IF(ROUND(B165,3)=ROUND(Q165,3),"A","B")</f>
        <v/>
      </c>
      <c r="U165" s="1">
        <f>B165</f>
        <v/>
      </c>
      <c r="V165" s="1">
        <f>E165</f>
        <v/>
      </c>
      <c r="W165" s="1">
        <f>P165</f>
        <v/>
      </c>
      <c r="X165" s="20">
        <f>W165*X$6</f>
        <v/>
      </c>
      <c r="Y165" s="22">
        <f>L165</f>
        <v/>
      </c>
      <c r="AA165" s="47" t="n"/>
    </row>
    <row r="166" hidden="1" s="133">
      <c r="A166" s="57" t="inlineStr">
        <is>
          <t>2025-12-07 13:00:00</t>
        </is>
      </c>
      <c r="B166" s="1" t="n">
        <v>0</v>
      </c>
      <c r="C166" s="1" t="n">
        <v>0</v>
      </c>
      <c r="D166" s="1" t="n">
        <v>0</v>
      </c>
      <c r="E166" s="1" t="n">
        <v>0</v>
      </c>
      <c r="G166" s="1">
        <f>D166-E166</f>
        <v/>
      </c>
      <c r="H166" s="1">
        <f>B166-C166</f>
        <v/>
      </c>
      <c r="I166" s="2">
        <f>D166-((D166/100)*I$8)</f>
        <v/>
      </c>
      <c r="J166" s="2">
        <f>D166-((D166/100)*J$8)</f>
        <v/>
      </c>
      <c r="K166" s="2">
        <f>D166-((D166/100)*K$8)</f>
        <v/>
      </c>
      <c r="L166" s="10">
        <f>IF(AND(G166&lt;&gt;"",H166&lt;&gt;""),IF(AND(E166&gt;(I166-P$1),E166&lt;(I166+P$1)),N$4,IF(AND(E166&gt;(J166-P$1),E166&lt;(J166+P$1)),N$5,IF(AND(E166&gt;(K166-P$1),E166&lt;(K166+P$1)),N$6,0))),"")</f>
        <v/>
      </c>
      <c r="M166" s="73">
        <f>IF(L165&lt;&gt;L166,L166,"")</f>
        <v/>
      </c>
      <c r="N166">
        <f>L166</f>
        <v/>
      </c>
      <c r="O166" s="12">
        <f>IF(N166=1,(B166+(B166/(100-Q$4)*Q$4)),IF(N166=2,(B166+(B166/(100-Q$5)*Q$5)),IF(N166=3,(B166+(B166/(100-Q$6)*Q$6)),B166)))</f>
        <v/>
      </c>
      <c r="P166" s="11">
        <f>IF(O166&lt;&gt;"",O166-B166,"")</f>
        <v/>
      </c>
      <c r="Q166" s="1">
        <f>O166-P166</f>
        <v/>
      </c>
      <c r="S166" s="14">
        <f>IF(ROUND(B166,3)=ROUND(Q166,3),"A","B")</f>
        <v/>
      </c>
      <c r="U166" s="1">
        <f>B166</f>
        <v/>
      </c>
      <c r="V166" s="1">
        <f>E166</f>
        <v/>
      </c>
      <c r="W166" s="1">
        <f>P166</f>
        <v/>
      </c>
      <c r="X166" s="20">
        <f>W166*X$6</f>
        <v/>
      </c>
      <c r="Y166" s="22">
        <f>L166</f>
        <v/>
      </c>
      <c r="AA166" s="47" t="n"/>
    </row>
    <row r="167" hidden="1" s="133">
      <c r="A167" s="57" t="inlineStr">
        <is>
          <t>2025-12-07 14:00:00</t>
        </is>
      </c>
      <c r="B167" s="1" t="n">
        <v>0</v>
      </c>
      <c r="C167" s="1" t="n">
        <v>0</v>
      </c>
      <c r="D167" s="1" t="n">
        <v>0</v>
      </c>
      <c r="E167" s="1" t="n">
        <v>0</v>
      </c>
      <c r="G167" s="1">
        <f>D167-E167</f>
        <v/>
      </c>
      <c r="H167" s="1">
        <f>B167-C167</f>
        <v/>
      </c>
      <c r="I167" s="2">
        <f>D167-((D167/100)*I$8)</f>
        <v/>
      </c>
      <c r="J167" s="2">
        <f>D167-((D167/100)*J$8)</f>
        <v/>
      </c>
      <c r="K167" s="2">
        <f>D167-((D167/100)*K$8)</f>
        <v/>
      </c>
      <c r="L167" s="10">
        <f>IF(AND(G167&lt;&gt;"",H167&lt;&gt;""),IF(AND(E167&gt;(I167-P$1),E167&lt;(I167+P$1)),N$4,IF(AND(E167&gt;(J167-P$1),E167&lt;(J167+P$1)),N$5,IF(AND(E167&gt;(K167-P$1),E167&lt;(K167+P$1)),N$6,0))),"")</f>
        <v/>
      </c>
      <c r="M167" s="73">
        <f>IF(L166&lt;&gt;L167,L167,"")</f>
        <v/>
      </c>
      <c r="N167">
        <f>L167</f>
        <v/>
      </c>
      <c r="O167" s="12">
        <f>IF(N167=1,(B167+(B167/(100-Q$4)*Q$4)),IF(N167=2,(B167+(B167/(100-Q$5)*Q$5)),IF(N167=3,(B167+(B167/(100-Q$6)*Q$6)),B167)))</f>
        <v/>
      </c>
      <c r="P167" s="11">
        <f>IF(O167&lt;&gt;"",O167-B167,"")</f>
        <v/>
      </c>
      <c r="Q167" s="1">
        <f>O167-P167</f>
        <v/>
      </c>
      <c r="S167" s="14">
        <f>IF(ROUND(B167,3)=ROUND(Q167,3),"A","B")</f>
        <v/>
      </c>
      <c r="U167" s="1">
        <f>B167</f>
        <v/>
      </c>
      <c r="V167" s="1">
        <f>E167</f>
        <v/>
      </c>
      <c r="W167" s="1">
        <f>P167</f>
        <v/>
      </c>
      <c r="X167" s="20">
        <f>W167*X$6</f>
        <v/>
      </c>
      <c r="Y167" s="22">
        <f>L167</f>
        <v/>
      </c>
      <c r="AA167" s="47" t="n"/>
    </row>
    <row r="168" hidden="1" s="133">
      <c r="A168" s="57" t="inlineStr">
        <is>
          <t>2025-12-07 15:00:00</t>
        </is>
      </c>
      <c r="B168" s="1" t="n">
        <v>0</v>
      </c>
      <c r="C168" s="1" t="n">
        <v>0</v>
      </c>
      <c r="D168" s="1" t="n">
        <v>0</v>
      </c>
      <c r="E168" s="1" t="n">
        <v>0</v>
      </c>
      <c r="G168" s="1">
        <f>D168-E168</f>
        <v/>
      </c>
      <c r="H168" s="1">
        <f>B168-C168</f>
        <v/>
      </c>
      <c r="I168" s="2">
        <f>D168-((D168/100)*I$8)</f>
        <v/>
      </c>
      <c r="J168" s="2">
        <f>D168-((D168/100)*J$8)</f>
        <v/>
      </c>
      <c r="K168" s="2">
        <f>D168-((D168/100)*K$8)</f>
        <v/>
      </c>
      <c r="L168" s="10">
        <f>IF(AND(G168&lt;&gt;"",H168&lt;&gt;""),IF(AND(E168&gt;(I168-P$1),E168&lt;(I168+P$1)),N$4,IF(AND(E168&gt;(J168-P$1),E168&lt;(J168+P$1)),N$5,IF(AND(E168&gt;(K168-P$1),E168&lt;(K168+P$1)),N$6,0))),"")</f>
        <v/>
      </c>
      <c r="M168" s="73">
        <f>IF(L167&lt;&gt;L168,L168,"")</f>
        <v/>
      </c>
      <c r="N168">
        <f>L168</f>
        <v/>
      </c>
      <c r="O168" s="12">
        <f>IF(N168=1,(B168+(B168/(100-Q$4)*Q$4)),IF(N168=2,(B168+(B168/(100-Q$5)*Q$5)),IF(N168=3,(B168+(B168/(100-Q$6)*Q$6)),B168)))</f>
        <v/>
      </c>
      <c r="P168" s="11">
        <f>IF(O168&lt;&gt;"",O168-B168,"")</f>
        <v/>
      </c>
      <c r="Q168" s="1">
        <f>O168-P168</f>
        <v/>
      </c>
      <c r="S168" s="14">
        <f>IF(ROUND(B168,3)=ROUND(Q168,3),"A","B")</f>
        <v/>
      </c>
      <c r="U168" s="1">
        <f>B168</f>
        <v/>
      </c>
      <c r="V168" s="1">
        <f>E168</f>
        <v/>
      </c>
      <c r="W168" s="1">
        <f>P168</f>
        <v/>
      </c>
      <c r="X168" s="20">
        <f>W168*X$6</f>
        <v/>
      </c>
      <c r="Y168" s="22">
        <f>L168</f>
        <v/>
      </c>
      <c r="AA168" s="47" t="n"/>
    </row>
    <row r="169" hidden="1" s="133">
      <c r="A169" s="57" t="inlineStr">
        <is>
          <t>2025-12-07 16:00:00</t>
        </is>
      </c>
      <c r="B169" s="1" t="n">
        <v>0</v>
      </c>
      <c r="C169" s="1" t="n">
        <v>0</v>
      </c>
      <c r="D169" s="1" t="n">
        <v>0</v>
      </c>
      <c r="E169" s="1" t="n">
        <v>0</v>
      </c>
      <c r="G169" s="1">
        <f>D169-E169</f>
        <v/>
      </c>
      <c r="H169" s="1">
        <f>B169-C169</f>
        <v/>
      </c>
      <c r="I169" s="2">
        <f>D169-((D169/100)*I$8)</f>
        <v/>
      </c>
      <c r="J169" s="2">
        <f>D169-((D169/100)*J$8)</f>
        <v/>
      </c>
      <c r="K169" s="2">
        <f>D169-((D169/100)*K$8)</f>
        <v/>
      </c>
      <c r="L169" s="10">
        <f>IF(AND(G169&lt;&gt;"",H169&lt;&gt;""),IF(AND(E169&gt;(I169-P$1),E169&lt;(I169+P$1)),N$4,IF(AND(E169&gt;(J169-P$1),E169&lt;(J169+P$1)),N$5,IF(AND(E169&gt;(K169-P$1),E169&lt;(K169+P$1)),N$6,0))),"")</f>
        <v/>
      </c>
      <c r="M169" s="73">
        <f>IF(L168&lt;&gt;L169,L169,"")</f>
        <v/>
      </c>
      <c r="N169">
        <f>L169</f>
        <v/>
      </c>
      <c r="O169" s="12">
        <f>IF(N169=1,(B169+(B169/(100-Q$4)*Q$4)),IF(N169=2,(B169+(B169/(100-Q$5)*Q$5)),IF(N169=3,(B169+(B169/(100-Q$6)*Q$6)),B169)))</f>
        <v/>
      </c>
      <c r="P169" s="11">
        <f>IF(O169&lt;&gt;"",O169-B169,"")</f>
        <v/>
      </c>
      <c r="Q169" s="1">
        <f>O169-P169</f>
        <v/>
      </c>
      <c r="S169" s="14">
        <f>IF(ROUND(B169,3)=ROUND(Q169,3),"A","B")</f>
        <v/>
      </c>
      <c r="U169" s="1">
        <f>B169</f>
        <v/>
      </c>
      <c r="V169" s="1">
        <f>E169</f>
        <v/>
      </c>
      <c r="W169" s="1">
        <f>P169</f>
        <v/>
      </c>
      <c r="X169" s="20">
        <f>W169*X$6</f>
        <v/>
      </c>
      <c r="Y169" s="22">
        <f>L169</f>
        <v/>
      </c>
      <c r="AA169" s="47" t="n"/>
    </row>
    <row r="170" hidden="1" s="133">
      <c r="A170" s="57" t="inlineStr">
        <is>
          <t>2025-12-07 17:00:00</t>
        </is>
      </c>
      <c r="B170" s="1" t="n">
        <v>0</v>
      </c>
      <c r="C170" s="1" t="n">
        <v>0</v>
      </c>
      <c r="D170" s="1" t="n">
        <v>0</v>
      </c>
      <c r="E170" s="1" t="n">
        <v>0</v>
      </c>
      <c r="G170" s="1">
        <f>D170-E170</f>
        <v/>
      </c>
      <c r="H170" s="1">
        <f>B170-C170</f>
        <v/>
      </c>
      <c r="I170" s="2">
        <f>D170-((D170/100)*I$8)</f>
        <v/>
      </c>
      <c r="J170" s="2">
        <f>D170-((D170/100)*J$8)</f>
        <v/>
      </c>
      <c r="K170" s="2">
        <f>D170-((D170/100)*K$8)</f>
        <v/>
      </c>
      <c r="L170" s="10">
        <f>IF(AND(G170&lt;&gt;"",H170&lt;&gt;""),IF(AND(E170&gt;(I170-P$1),E170&lt;(I170+P$1)),N$4,IF(AND(E170&gt;(J170-P$1),E170&lt;(J170+P$1)),N$5,IF(AND(E170&gt;(K170-P$1),E170&lt;(K170+P$1)),N$6,0))),"")</f>
        <v/>
      </c>
      <c r="M170" s="73">
        <f>IF(L169&lt;&gt;L170,L170,"")</f>
        <v/>
      </c>
      <c r="N170">
        <f>L170</f>
        <v/>
      </c>
      <c r="O170" s="12">
        <f>IF(N170=1,(B170+(B170/(100-Q$4)*Q$4)),IF(N170=2,(B170+(B170/(100-Q$5)*Q$5)),IF(N170=3,(B170+(B170/(100-Q$6)*Q$6)),B170)))</f>
        <v/>
      </c>
      <c r="P170" s="11">
        <f>IF(O170&lt;&gt;"",O170-B170,"")</f>
        <v/>
      </c>
      <c r="Q170" s="1">
        <f>O170-P170</f>
        <v/>
      </c>
      <c r="S170" s="14">
        <f>IF(ROUND(B170,3)=ROUND(Q170,3),"A","B")</f>
        <v/>
      </c>
      <c r="U170" s="1">
        <f>B170</f>
        <v/>
      </c>
      <c r="V170" s="1">
        <f>E170</f>
        <v/>
      </c>
      <c r="W170" s="1">
        <f>P170</f>
        <v/>
      </c>
      <c r="X170" s="20">
        <f>W170*X$6</f>
        <v/>
      </c>
      <c r="Y170" s="22">
        <f>L170</f>
        <v/>
      </c>
      <c r="AA170" s="47" t="n"/>
    </row>
    <row r="171" hidden="1" s="133">
      <c r="A171" s="57" t="inlineStr">
        <is>
          <t>2025-12-07 18:00:00</t>
        </is>
      </c>
      <c r="B171" s="1" t="n">
        <v>0</v>
      </c>
      <c r="C171" s="1" t="n">
        <v>0</v>
      </c>
      <c r="D171" s="1" t="n">
        <v>0</v>
      </c>
      <c r="E171" s="1" t="n">
        <v>0</v>
      </c>
      <c r="G171" s="1">
        <f>D171-E171</f>
        <v/>
      </c>
      <c r="H171" s="1">
        <f>B171-C171</f>
        <v/>
      </c>
      <c r="I171" s="2">
        <f>D171-((D171/100)*I$8)</f>
        <v/>
      </c>
      <c r="J171" s="2">
        <f>D171-((D171/100)*J$8)</f>
        <v/>
      </c>
      <c r="K171" s="2">
        <f>D171-((D171/100)*K$8)</f>
        <v/>
      </c>
      <c r="L171" s="10">
        <f>IF(AND(G171&lt;&gt;"",H171&lt;&gt;""),IF(AND(E171&gt;(I171-P$1),E171&lt;(I171+P$1)),N$4,IF(AND(E171&gt;(J171-P$1),E171&lt;(J171+P$1)),N$5,IF(AND(E171&gt;(K171-P$1),E171&lt;(K171+P$1)),N$6,0))),"")</f>
        <v/>
      </c>
      <c r="M171" s="73">
        <f>IF(L170&lt;&gt;L171,L171,"")</f>
        <v/>
      </c>
      <c r="N171">
        <f>L171</f>
        <v/>
      </c>
      <c r="O171" s="12">
        <f>IF(N171=1,(B171+(B171/(100-Q$4)*Q$4)),IF(N171=2,(B171+(B171/(100-Q$5)*Q$5)),IF(N171=3,(B171+(B171/(100-Q$6)*Q$6)),B171)))</f>
        <v/>
      </c>
      <c r="P171" s="11">
        <f>IF(O171&lt;&gt;"",O171-B171,"")</f>
        <v/>
      </c>
      <c r="Q171" s="1">
        <f>O171-P171</f>
        <v/>
      </c>
      <c r="S171" s="14">
        <f>IF(ROUND(B171,3)=ROUND(Q171,3),"A","B")</f>
        <v/>
      </c>
      <c r="U171" s="1">
        <f>B171</f>
        <v/>
      </c>
      <c r="V171" s="1">
        <f>E171</f>
        <v/>
      </c>
      <c r="W171" s="1">
        <f>P171</f>
        <v/>
      </c>
      <c r="X171" s="20">
        <f>W171*X$6</f>
        <v/>
      </c>
      <c r="Y171" s="22">
        <f>L171</f>
        <v/>
      </c>
      <c r="AA171" s="47" t="n"/>
    </row>
    <row r="172" hidden="1" s="133">
      <c r="A172" s="57" t="inlineStr">
        <is>
          <t>2025-12-07 19:00:00</t>
        </is>
      </c>
      <c r="B172" s="1" t="n">
        <v>0</v>
      </c>
      <c r="C172" s="1" t="n">
        <v>0</v>
      </c>
      <c r="D172" s="1" t="n">
        <v>0</v>
      </c>
      <c r="E172" s="1" t="n">
        <v>0</v>
      </c>
      <c r="G172" s="1">
        <f>D172-E172</f>
        <v/>
      </c>
      <c r="H172" s="1">
        <f>B172-C172</f>
        <v/>
      </c>
      <c r="I172" s="2">
        <f>D172-((D172/100)*I$8)</f>
        <v/>
      </c>
      <c r="J172" s="2">
        <f>D172-((D172/100)*J$8)</f>
        <v/>
      </c>
      <c r="K172" s="2">
        <f>D172-((D172/100)*K$8)</f>
        <v/>
      </c>
      <c r="L172" s="10">
        <f>IF(AND(G172&lt;&gt;"",H172&lt;&gt;""),IF(AND(E172&gt;(I172-P$1),E172&lt;(I172+P$1)),N$4,IF(AND(E172&gt;(J172-P$1),E172&lt;(J172+P$1)),N$5,IF(AND(E172&gt;(K172-P$1),E172&lt;(K172+P$1)),N$6,0))),"")</f>
        <v/>
      </c>
      <c r="M172" s="73">
        <f>IF(L171&lt;&gt;L172,L172,"")</f>
        <v/>
      </c>
      <c r="N172">
        <f>L172</f>
        <v/>
      </c>
      <c r="O172" s="12">
        <f>IF(N172=1,(B172+(B172/(100-Q$4)*Q$4)),IF(N172=2,(B172+(B172/(100-Q$5)*Q$5)),IF(N172=3,(B172+(B172/(100-Q$6)*Q$6)),B172)))</f>
        <v/>
      </c>
      <c r="P172" s="11">
        <f>IF(O172&lt;&gt;"",O172-B172,"")</f>
        <v/>
      </c>
      <c r="Q172" s="1">
        <f>O172-P172</f>
        <v/>
      </c>
      <c r="S172" s="14">
        <f>IF(ROUND(B172,3)=ROUND(Q172,3),"A","B")</f>
        <v/>
      </c>
      <c r="U172" s="1">
        <f>B172</f>
        <v/>
      </c>
      <c r="V172" s="1">
        <f>E172</f>
        <v/>
      </c>
      <c r="W172" s="1">
        <f>P172</f>
        <v/>
      </c>
      <c r="X172" s="20">
        <f>W172*X$6</f>
        <v/>
      </c>
      <c r="Y172" s="22">
        <f>L172</f>
        <v/>
      </c>
      <c r="AA172" s="47" t="n"/>
    </row>
    <row r="173" hidden="1" s="133">
      <c r="A173" s="57" t="inlineStr">
        <is>
          <t>2025-12-07 20:00:00</t>
        </is>
      </c>
      <c r="B173" s="1" t="n">
        <v>0</v>
      </c>
      <c r="C173" s="1" t="n">
        <v>0</v>
      </c>
      <c r="D173" s="1" t="n">
        <v>0</v>
      </c>
      <c r="E173" s="1" t="n">
        <v>0</v>
      </c>
      <c r="G173" s="1">
        <f>D173-E173</f>
        <v/>
      </c>
      <c r="H173" s="1">
        <f>B173-C173</f>
        <v/>
      </c>
      <c r="I173" s="2">
        <f>D173-((D173/100)*I$8)</f>
        <v/>
      </c>
      <c r="J173" s="2">
        <f>D173-((D173/100)*J$8)</f>
        <v/>
      </c>
      <c r="K173" s="2">
        <f>D173-((D173/100)*K$8)</f>
        <v/>
      </c>
      <c r="L173" s="10">
        <f>IF(AND(G173&lt;&gt;"",H173&lt;&gt;""),IF(AND(E173&gt;(I173-P$1),E173&lt;(I173+P$1)),N$4,IF(AND(E173&gt;(J173-P$1),E173&lt;(J173+P$1)),N$5,IF(AND(E173&gt;(K173-P$1),E173&lt;(K173+P$1)),N$6,0))),"")</f>
        <v/>
      </c>
      <c r="M173" s="73">
        <f>IF(L172&lt;&gt;L173,L173,"")</f>
        <v/>
      </c>
      <c r="N173">
        <f>L173</f>
        <v/>
      </c>
      <c r="O173" s="12">
        <f>IF(N173=1,(B173+(B173/(100-Q$4)*Q$4)),IF(N173=2,(B173+(B173/(100-Q$5)*Q$5)),IF(N173=3,(B173+(B173/(100-Q$6)*Q$6)),B173)))</f>
        <v/>
      </c>
      <c r="P173" s="11">
        <f>IF(O173&lt;&gt;"",O173-B173,"")</f>
        <v/>
      </c>
      <c r="Q173" s="1">
        <f>O173-P173</f>
        <v/>
      </c>
      <c r="S173" s="14">
        <f>IF(ROUND(B173,3)=ROUND(Q173,3),"A","B")</f>
        <v/>
      </c>
      <c r="U173" s="1">
        <f>B173</f>
        <v/>
      </c>
      <c r="V173" s="1">
        <f>E173</f>
        <v/>
      </c>
      <c r="W173" s="1">
        <f>P173</f>
        <v/>
      </c>
      <c r="X173" s="20">
        <f>W173*X$6</f>
        <v/>
      </c>
      <c r="Y173" s="22">
        <f>L173</f>
        <v/>
      </c>
      <c r="AA173" s="47" t="n"/>
    </row>
    <row r="174" hidden="1" s="133">
      <c r="A174" s="57" t="inlineStr">
        <is>
          <t>2025-12-07 21:00:00</t>
        </is>
      </c>
      <c r="B174" s="1" t="n">
        <v>0</v>
      </c>
      <c r="C174" s="1" t="n">
        <v>0</v>
      </c>
      <c r="D174" s="1" t="n">
        <v>0</v>
      </c>
      <c r="E174" s="1" t="n">
        <v>0</v>
      </c>
      <c r="G174" s="1">
        <f>D174-E174</f>
        <v/>
      </c>
      <c r="H174" s="1">
        <f>B174-C174</f>
        <v/>
      </c>
      <c r="I174" s="2">
        <f>D174-((D174/100)*I$8)</f>
        <v/>
      </c>
      <c r="J174" s="2">
        <f>D174-((D174/100)*J$8)</f>
        <v/>
      </c>
      <c r="K174" s="2">
        <f>D174-((D174/100)*K$8)</f>
        <v/>
      </c>
      <c r="L174" s="10">
        <f>IF(AND(G174&lt;&gt;"",H174&lt;&gt;""),IF(AND(E174&gt;(I174-P$1),E174&lt;(I174+P$1)),N$4,IF(AND(E174&gt;(J174-P$1),E174&lt;(J174+P$1)),N$5,IF(AND(E174&gt;(K174-P$1),E174&lt;(K174+P$1)),N$6,0))),"")</f>
        <v/>
      </c>
      <c r="M174" s="73">
        <f>IF(L173&lt;&gt;L174,L174,"")</f>
        <v/>
      </c>
      <c r="N174">
        <f>L174</f>
        <v/>
      </c>
      <c r="O174" s="12">
        <f>IF(N174=1,(B174+(B174/(100-Q$4)*Q$4)),IF(N174=2,(B174+(B174/(100-Q$5)*Q$5)),IF(N174=3,(B174+(B174/(100-Q$6)*Q$6)),B174)))</f>
        <v/>
      </c>
      <c r="P174" s="11">
        <f>IF(O174&lt;&gt;"",O174-B174,"")</f>
        <v/>
      </c>
      <c r="Q174" s="1">
        <f>O174-P174</f>
        <v/>
      </c>
      <c r="S174" s="14">
        <f>IF(ROUND(B174,3)=ROUND(Q174,3),"A","B")</f>
        <v/>
      </c>
      <c r="U174" s="1">
        <f>B174</f>
        <v/>
      </c>
      <c r="V174" s="1">
        <f>E174</f>
        <v/>
      </c>
      <c r="W174" s="1">
        <f>P174</f>
        <v/>
      </c>
      <c r="X174" s="20">
        <f>W174*X$6</f>
        <v/>
      </c>
      <c r="Y174" s="22">
        <f>L174</f>
        <v/>
      </c>
      <c r="AA174" s="47" t="n"/>
    </row>
    <row r="175" hidden="1" s="133">
      <c r="A175" s="57" t="inlineStr">
        <is>
          <t>2025-12-07 22:00:00</t>
        </is>
      </c>
      <c r="B175" s="1" t="n">
        <v>0</v>
      </c>
      <c r="C175" s="1" t="n">
        <v>0</v>
      </c>
      <c r="D175" s="1" t="n">
        <v>0</v>
      </c>
      <c r="E175" s="1" t="n">
        <v>0</v>
      </c>
      <c r="G175" s="1">
        <f>D175-E175</f>
        <v/>
      </c>
      <c r="H175" s="1">
        <f>B175-C175</f>
        <v/>
      </c>
      <c r="I175" s="2">
        <f>D175-((D175/100)*I$8)</f>
        <v/>
      </c>
      <c r="J175" s="2">
        <f>D175-((D175/100)*J$8)</f>
        <v/>
      </c>
      <c r="K175" s="2">
        <f>D175-((D175/100)*K$8)</f>
        <v/>
      </c>
      <c r="L175" s="10">
        <f>IF(AND(G175&lt;&gt;"",H175&lt;&gt;""),IF(AND(E175&gt;(I175-P$1),E175&lt;(I175+P$1)),N$4,IF(AND(E175&gt;(J175-P$1),E175&lt;(J175+P$1)),N$5,IF(AND(E175&gt;(K175-P$1),E175&lt;(K175+P$1)),N$6,0))),"")</f>
        <v/>
      </c>
      <c r="M175" s="73">
        <f>IF(L174&lt;&gt;L175,L175,"")</f>
        <v/>
      </c>
      <c r="N175">
        <f>L175</f>
        <v/>
      </c>
      <c r="O175" s="12">
        <f>IF(N175=1,(B175+(B175/(100-Q$4)*Q$4)),IF(N175=2,(B175+(B175/(100-Q$5)*Q$5)),IF(N175=3,(B175+(B175/(100-Q$6)*Q$6)),B175)))</f>
        <v/>
      </c>
      <c r="P175" s="11">
        <f>IF(O175&lt;&gt;"",O175-B175,"")</f>
        <v/>
      </c>
      <c r="Q175" s="1">
        <f>O175-P175</f>
        <v/>
      </c>
      <c r="S175" s="14">
        <f>IF(ROUND(B175,3)=ROUND(Q175,3),"A","B")</f>
        <v/>
      </c>
      <c r="U175" s="1">
        <f>B175</f>
        <v/>
      </c>
      <c r="V175" s="1">
        <f>E175</f>
        <v/>
      </c>
      <c r="W175" s="1">
        <f>P175</f>
        <v/>
      </c>
      <c r="X175" s="20">
        <f>W175*X$6</f>
        <v/>
      </c>
      <c r="Y175" s="22">
        <f>L175</f>
        <v/>
      </c>
      <c r="AA175" s="47" t="n"/>
    </row>
    <row r="176" hidden="1" s="133">
      <c r="A176" s="57" t="inlineStr">
        <is>
          <t>2025-12-07 23:00:00</t>
        </is>
      </c>
      <c r="B176" s="1" t="n">
        <v>0</v>
      </c>
      <c r="C176" s="1" t="n">
        <v>0</v>
      </c>
      <c r="D176" s="1" t="n">
        <v>0</v>
      </c>
      <c r="E176" s="1" t="n">
        <v>0</v>
      </c>
      <c r="G176" s="1">
        <f>D176-E176</f>
        <v/>
      </c>
      <c r="H176" s="1">
        <f>B176-C176</f>
        <v/>
      </c>
      <c r="I176" s="2">
        <f>D176-((D176/100)*I$8)</f>
        <v/>
      </c>
      <c r="J176" s="2">
        <f>D176-((D176/100)*J$8)</f>
        <v/>
      </c>
      <c r="K176" s="2">
        <f>D176-((D176/100)*K$8)</f>
        <v/>
      </c>
      <c r="L176" s="10">
        <f>IF(AND(G176&lt;&gt;"",H176&lt;&gt;""),IF(AND(E176&gt;(I176-P$1),E176&lt;(I176+P$1)),N$4,IF(AND(E176&gt;(J176-P$1),E176&lt;(J176+P$1)),N$5,IF(AND(E176&gt;(K176-P$1),E176&lt;(K176+P$1)),N$6,0))),"")</f>
        <v/>
      </c>
      <c r="M176" s="73">
        <f>IF(L175&lt;&gt;L176,L176,"")</f>
        <v/>
      </c>
      <c r="N176">
        <f>L176</f>
        <v/>
      </c>
      <c r="O176" s="12">
        <f>IF(N176=1,(B176+(B176/(100-Q$4)*Q$4)),IF(N176=2,(B176+(B176/(100-Q$5)*Q$5)),IF(N176=3,(B176+(B176/(100-Q$6)*Q$6)),B176)))</f>
        <v/>
      </c>
      <c r="P176" s="11">
        <f>IF(O176&lt;&gt;"",O176-B176,"")</f>
        <v/>
      </c>
      <c r="Q176" s="1">
        <f>O176-P176</f>
        <v/>
      </c>
      <c r="S176" s="14">
        <f>IF(ROUND(B176,3)=ROUND(Q176,3),"A","B")</f>
        <v/>
      </c>
      <c r="U176" s="1">
        <f>B176</f>
        <v/>
      </c>
      <c r="V176" s="1">
        <f>E176</f>
        <v/>
      </c>
      <c r="W176" s="1">
        <f>P176</f>
        <v/>
      </c>
      <c r="X176" s="20">
        <f>W176*X$6</f>
        <v/>
      </c>
      <c r="Y176" s="22">
        <f>L176</f>
        <v/>
      </c>
      <c r="AA176" s="47" t="n"/>
    </row>
    <row r="177">
      <c r="A177" s="57" t="inlineStr">
        <is>
          <t>2025-12-08 00:00:00</t>
        </is>
      </c>
      <c r="B177" s="1" t="n">
        <v>0</v>
      </c>
      <c r="C177" s="1" t="n">
        <v>0</v>
      </c>
      <c r="D177" s="1" t="n">
        <v>0</v>
      </c>
      <c r="E177" s="1" t="n">
        <v>0</v>
      </c>
      <c r="G177" s="1">
        <f>D177-E177</f>
        <v/>
      </c>
      <c r="H177" s="1">
        <f>B177-C177</f>
        <v/>
      </c>
      <c r="I177" s="2">
        <f>D177-((D177/100)*I$8)</f>
        <v/>
      </c>
      <c r="J177" s="2">
        <f>D177-((D177/100)*J$8)</f>
        <v/>
      </c>
      <c r="K177" s="2">
        <f>D177-((D177/100)*K$8)</f>
        <v/>
      </c>
      <c r="L177" s="10">
        <f>IF(AND(G177&lt;&gt;"",H177&lt;&gt;""),IF(AND(E177&gt;(I177-P$1),E177&lt;(I177+P$1)),N$4,IF(AND(E177&gt;(J177-P$1),E177&lt;(J177+P$1)),N$5,IF(AND(E177&gt;(K177-P$1),E177&lt;(K177+P$1)),N$6,0))),"")</f>
        <v/>
      </c>
      <c r="M177" s="73">
        <f>IF(L176&lt;&gt;L177,L177,"")</f>
        <v/>
      </c>
      <c r="N177">
        <f>L177</f>
        <v/>
      </c>
      <c r="O177" s="12">
        <f>IF(N177=1,(B177+(B177/(100-Q$4)*Q$4)),IF(N177=2,(B177+(B177/(100-Q$5)*Q$5)),IF(N177=3,(B177+(B177/(100-Q$6)*Q$6)),B177)))</f>
        <v/>
      </c>
      <c r="P177" s="11">
        <f>IF(O177&lt;&gt;"",O177-B177,"")</f>
        <v/>
      </c>
      <c r="Q177" s="1">
        <f>O177-P177</f>
        <v/>
      </c>
      <c r="S177" s="14">
        <f>IF(ROUND(B177,3)=ROUND(Q177,3),"A","B")</f>
        <v/>
      </c>
      <c r="U177" s="1">
        <f>B177</f>
        <v/>
      </c>
      <c r="V177" s="1">
        <f>E177</f>
        <v/>
      </c>
      <c r="W177" s="1">
        <f>P177</f>
        <v/>
      </c>
      <c r="X177" s="20">
        <f>W177*X$6</f>
        <v/>
      </c>
      <c r="Y177" s="22">
        <f>L177</f>
        <v/>
      </c>
      <c r="Z177" s="32" t="inlineStr">
        <is>
          <t>T</t>
        </is>
      </c>
      <c r="AA177" s="47" t="n"/>
      <c r="AB177" s="32">
        <f>A177</f>
        <v/>
      </c>
      <c r="AC177" s="1">
        <f>SUM(U177:U200)</f>
        <v/>
      </c>
      <c r="AD177" s="1">
        <f>AVERAGE(V177:V200)</f>
        <v/>
      </c>
      <c r="AE177" s="1">
        <f>SUM(W177:W200)</f>
        <v/>
      </c>
      <c r="AF177" s="1">
        <f>SUM(X177:X200)</f>
        <v/>
      </c>
      <c r="AG177" s="35">
        <f>AVERAGE(Y177:Y200)</f>
        <v/>
      </c>
      <c r="AH177" s="37">
        <f>DAY(A177)</f>
        <v/>
      </c>
    </row>
    <row r="178" hidden="1" s="133">
      <c r="A178" s="57" t="inlineStr">
        <is>
          <t>2025-12-08 01:00:00</t>
        </is>
      </c>
      <c r="B178" s="1" t="n">
        <v>0</v>
      </c>
      <c r="C178" s="1" t="n">
        <v>0</v>
      </c>
      <c r="D178" s="1" t="n">
        <v>0</v>
      </c>
      <c r="E178" s="1" t="n">
        <v>0</v>
      </c>
      <c r="G178" s="1">
        <f>D178-E178</f>
        <v/>
      </c>
      <c r="H178" s="1">
        <f>B178-C178</f>
        <v/>
      </c>
      <c r="I178" s="2">
        <f>D178-((D178/100)*I$8)</f>
        <v/>
      </c>
      <c r="J178" s="2">
        <f>D178-((D178/100)*J$8)</f>
        <v/>
      </c>
      <c r="K178" s="2">
        <f>D178-((D178/100)*K$8)</f>
        <v/>
      </c>
      <c r="L178" s="10">
        <f>IF(AND(G178&lt;&gt;"",H178&lt;&gt;""),IF(AND(E178&gt;(I178-P$1),E178&lt;(I178+P$1)),N$4,IF(AND(E178&gt;(J178-P$1),E178&lt;(J178+P$1)),N$5,IF(AND(E178&gt;(K178-P$1),E178&lt;(K178+P$1)),N$6,0))),"")</f>
        <v/>
      </c>
      <c r="M178" s="73">
        <f>IF(L177&lt;&gt;L178,L178,"")</f>
        <v/>
      </c>
      <c r="N178">
        <f>L178</f>
        <v/>
      </c>
      <c r="O178" s="12">
        <f>IF(N178=1,(B178+(B178/(100-Q$4)*Q$4)),IF(N178=2,(B178+(B178/(100-Q$5)*Q$5)),IF(N178=3,(B178+(B178/(100-Q$6)*Q$6)),B178)))</f>
        <v/>
      </c>
      <c r="P178" s="11">
        <f>IF(O178&lt;&gt;"",O178-B178,"")</f>
        <v/>
      </c>
      <c r="Q178" s="1">
        <f>O178-P178</f>
        <v/>
      </c>
      <c r="S178" s="14">
        <f>IF(ROUND(B178,3)=ROUND(Q178,3),"A","B")</f>
        <v/>
      </c>
      <c r="U178" s="1">
        <f>B178</f>
        <v/>
      </c>
      <c r="V178" s="1">
        <f>E178</f>
        <v/>
      </c>
      <c r="W178" s="1">
        <f>P178</f>
        <v/>
      </c>
      <c r="X178" s="20">
        <f>W178*X$6</f>
        <v/>
      </c>
      <c r="Y178" s="22">
        <f>L178</f>
        <v/>
      </c>
      <c r="AA178" s="47" t="n"/>
    </row>
    <row r="179" hidden="1" s="133">
      <c r="A179" s="57" t="inlineStr">
        <is>
          <t>2025-12-08 02:00:00</t>
        </is>
      </c>
      <c r="B179" s="1" t="n">
        <v>0</v>
      </c>
      <c r="C179" s="1" t="n">
        <v>0</v>
      </c>
      <c r="D179" s="1" t="n">
        <v>0</v>
      </c>
      <c r="E179" s="1" t="n">
        <v>0</v>
      </c>
      <c r="G179" s="1">
        <f>D179-E179</f>
        <v/>
      </c>
      <c r="H179" s="1">
        <f>B179-C179</f>
        <v/>
      </c>
      <c r="I179" s="2">
        <f>D179-((D179/100)*I$8)</f>
        <v/>
      </c>
      <c r="J179" s="2">
        <f>D179-((D179/100)*J$8)</f>
        <v/>
      </c>
      <c r="K179" s="2">
        <f>D179-((D179/100)*K$8)</f>
        <v/>
      </c>
      <c r="L179" s="10">
        <f>IF(AND(G179&lt;&gt;"",H179&lt;&gt;""),IF(AND(E179&gt;(I179-P$1),E179&lt;(I179+P$1)),N$4,IF(AND(E179&gt;(J179-P$1),E179&lt;(J179+P$1)),N$5,IF(AND(E179&gt;(K179-P$1),E179&lt;(K179+P$1)),N$6,0))),"")</f>
        <v/>
      </c>
      <c r="M179" s="73">
        <f>IF(L178&lt;&gt;L179,L179,"")</f>
        <v/>
      </c>
      <c r="N179">
        <f>L179</f>
        <v/>
      </c>
      <c r="O179" s="12">
        <f>IF(N179=1,(B179+(B179/(100-Q$4)*Q$4)),IF(N179=2,(B179+(B179/(100-Q$5)*Q$5)),IF(N179=3,(B179+(B179/(100-Q$6)*Q$6)),B179)))</f>
        <v/>
      </c>
      <c r="P179" s="11">
        <f>IF(O179&lt;&gt;"",O179-B179,"")</f>
        <v/>
      </c>
      <c r="Q179" s="1">
        <f>O179-P179</f>
        <v/>
      </c>
      <c r="S179" s="14">
        <f>IF(ROUND(B179,3)=ROUND(Q179,3),"A","B")</f>
        <v/>
      </c>
      <c r="U179" s="1">
        <f>B179</f>
        <v/>
      </c>
      <c r="V179" s="1">
        <f>E179</f>
        <v/>
      </c>
      <c r="W179" s="1">
        <f>P179</f>
        <v/>
      </c>
      <c r="X179" s="20">
        <f>W179*X$6</f>
        <v/>
      </c>
      <c r="Y179" s="22">
        <f>L179</f>
        <v/>
      </c>
      <c r="AA179" s="47" t="n"/>
    </row>
    <row r="180" hidden="1" s="133">
      <c r="A180" s="57" t="inlineStr">
        <is>
          <t>2025-12-08 03:00:00</t>
        </is>
      </c>
      <c r="B180" s="1" t="n">
        <v>0</v>
      </c>
      <c r="C180" s="1" t="n">
        <v>0</v>
      </c>
      <c r="D180" s="1" t="n">
        <v>0</v>
      </c>
      <c r="E180" s="1" t="n">
        <v>0</v>
      </c>
      <c r="G180" s="1">
        <f>D180-E180</f>
        <v/>
      </c>
      <c r="H180" s="1">
        <f>B180-C180</f>
        <v/>
      </c>
      <c r="I180" s="2">
        <f>D180-((D180/100)*I$8)</f>
        <v/>
      </c>
      <c r="J180" s="2">
        <f>D180-((D180/100)*J$8)</f>
        <v/>
      </c>
      <c r="K180" s="2">
        <f>D180-((D180/100)*K$8)</f>
        <v/>
      </c>
      <c r="L180" s="10">
        <f>IF(AND(G180&lt;&gt;"",H180&lt;&gt;""),IF(AND(E180&gt;(I180-P$1),E180&lt;(I180+P$1)),N$4,IF(AND(E180&gt;(J180-P$1),E180&lt;(J180+P$1)),N$5,IF(AND(E180&gt;(K180-P$1),E180&lt;(K180+P$1)),N$6,0))),"")</f>
        <v/>
      </c>
      <c r="M180" s="73">
        <f>IF(L179&lt;&gt;L180,L180,"")</f>
        <v/>
      </c>
      <c r="N180">
        <f>L180</f>
        <v/>
      </c>
      <c r="O180" s="12">
        <f>IF(N180=1,(B180+(B180/(100-Q$4)*Q$4)),IF(N180=2,(B180+(B180/(100-Q$5)*Q$5)),IF(N180=3,(B180+(B180/(100-Q$6)*Q$6)),B180)))</f>
        <v/>
      </c>
      <c r="P180" s="11">
        <f>IF(O180&lt;&gt;"",O180-B180,"")</f>
        <v/>
      </c>
      <c r="Q180" s="1">
        <f>O180-P180</f>
        <v/>
      </c>
      <c r="S180" s="14">
        <f>IF(ROUND(B180,3)=ROUND(Q180,3),"A","B")</f>
        <v/>
      </c>
      <c r="U180" s="1">
        <f>B180</f>
        <v/>
      </c>
      <c r="V180" s="1">
        <f>E180</f>
        <v/>
      </c>
      <c r="W180" s="1">
        <f>P180</f>
        <v/>
      </c>
      <c r="X180" s="20">
        <f>W180*X$6</f>
        <v/>
      </c>
      <c r="Y180" s="22">
        <f>L180</f>
        <v/>
      </c>
      <c r="AA180" s="47" t="n"/>
    </row>
    <row r="181" hidden="1" s="133">
      <c r="A181" s="57" t="inlineStr">
        <is>
          <t>2025-12-08 04:00:00</t>
        </is>
      </c>
      <c r="B181" s="1" t="n">
        <v>0</v>
      </c>
      <c r="C181" s="1" t="n">
        <v>0</v>
      </c>
      <c r="D181" s="1" t="n">
        <v>0</v>
      </c>
      <c r="E181" s="1" t="n">
        <v>0</v>
      </c>
      <c r="G181" s="1">
        <f>D181-E181</f>
        <v/>
      </c>
      <c r="H181" s="1">
        <f>B181-C181</f>
        <v/>
      </c>
      <c r="I181" s="2">
        <f>D181-((D181/100)*I$8)</f>
        <v/>
      </c>
      <c r="J181" s="2">
        <f>D181-((D181/100)*J$8)</f>
        <v/>
      </c>
      <c r="K181" s="2">
        <f>D181-((D181/100)*K$8)</f>
        <v/>
      </c>
      <c r="L181" s="10">
        <f>IF(AND(G181&lt;&gt;"",H181&lt;&gt;""),IF(AND(E181&gt;(I181-P$1),E181&lt;(I181+P$1)),N$4,IF(AND(E181&gt;(J181-P$1),E181&lt;(J181+P$1)),N$5,IF(AND(E181&gt;(K181-P$1),E181&lt;(K181+P$1)),N$6,0))),"")</f>
        <v/>
      </c>
      <c r="M181" s="73">
        <f>IF(L180&lt;&gt;L181,L181,"")</f>
        <v/>
      </c>
      <c r="N181">
        <f>L181</f>
        <v/>
      </c>
      <c r="O181" s="12">
        <f>IF(N181=1,(B181+(B181/(100-Q$4)*Q$4)),IF(N181=2,(B181+(B181/(100-Q$5)*Q$5)),IF(N181=3,(B181+(B181/(100-Q$6)*Q$6)),B181)))</f>
        <v/>
      </c>
      <c r="P181" s="11">
        <f>IF(O181&lt;&gt;"",O181-B181,"")</f>
        <v/>
      </c>
      <c r="Q181" s="1">
        <f>O181-P181</f>
        <v/>
      </c>
      <c r="S181" s="14">
        <f>IF(ROUND(B181,3)=ROUND(Q181,3),"A","B")</f>
        <v/>
      </c>
      <c r="U181" s="1">
        <f>B181</f>
        <v/>
      </c>
      <c r="V181" s="1">
        <f>E181</f>
        <v/>
      </c>
      <c r="W181" s="1">
        <f>P181</f>
        <v/>
      </c>
      <c r="X181" s="20">
        <f>W181*X$6</f>
        <v/>
      </c>
      <c r="Y181" s="22">
        <f>L181</f>
        <v/>
      </c>
      <c r="AA181" s="47" t="n"/>
    </row>
    <row r="182" hidden="1" s="133">
      <c r="A182" s="57" t="inlineStr">
        <is>
          <t>2025-12-08 05:00:00</t>
        </is>
      </c>
      <c r="B182" s="1" t="n">
        <v>0</v>
      </c>
      <c r="C182" s="1" t="n">
        <v>0</v>
      </c>
      <c r="D182" s="1" t="n">
        <v>0</v>
      </c>
      <c r="E182" s="1" t="n">
        <v>0</v>
      </c>
      <c r="G182" s="1">
        <f>D182-E182</f>
        <v/>
      </c>
      <c r="H182" s="1">
        <f>B182-C182</f>
        <v/>
      </c>
      <c r="I182" s="2">
        <f>D182-((D182/100)*I$8)</f>
        <v/>
      </c>
      <c r="J182" s="2">
        <f>D182-((D182/100)*J$8)</f>
        <v/>
      </c>
      <c r="K182" s="2">
        <f>D182-((D182/100)*K$8)</f>
        <v/>
      </c>
      <c r="L182" s="10">
        <f>IF(AND(G182&lt;&gt;"",H182&lt;&gt;""),IF(AND(E182&gt;(I182-P$1),E182&lt;(I182+P$1)),N$4,IF(AND(E182&gt;(J182-P$1),E182&lt;(J182+P$1)),N$5,IF(AND(E182&gt;(K182-P$1),E182&lt;(K182+P$1)),N$6,0))),"")</f>
        <v/>
      </c>
      <c r="M182" s="73">
        <f>IF(L181&lt;&gt;L182,L182,"")</f>
        <v/>
      </c>
      <c r="N182">
        <f>L182</f>
        <v/>
      </c>
      <c r="O182" s="12">
        <f>IF(N182=1,(B182+(B182/(100-Q$4)*Q$4)),IF(N182=2,(B182+(B182/(100-Q$5)*Q$5)),IF(N182=3,(B182+(B182/(100-Q$6)*Q$6)),B182)))</f>
        <v/>
      </c>
      <c r="P182" s="11">
        <f>IF(O182&lt;&gt;"",O182-B182,"")</f>
        <v/>
      </c>
      <c r="Q182" s="1">
        <f>O182-P182</f>
        <v/>
      </c>
      <c r="S182" s="14">
        <f>IF(ROUND(B182,3)=ROUND(Q182,3),"A","B")</f>
        <v/>
      </c>
      <c r="U182" s="1">
        <f>B182</f>
        <v/>
      </c>
      <c r="V182" s="1">
        <f>E182</f>
        <v/>
      </c>
      <c r="W182" s="1">
        <f>P182</f>
        <v/>
      </c>
      <c r="X182" s="20">
        <f>W182*X$6</f>
        <v/>
      </c>
      <c r="Y182" s="22">
        <f>L182</f>
        <v/>
      </c>
      <c r="AA182" s="47" t="n"/>
    </row>
    <row r="183" hidden="1" s="133">
      <c r="A183" s="57" t="inlineStr">
        <is>
          <t>2025-12-08 06:00:00</t>
        </is>
      </c>
      <c r="B183" s="1" t="n">
        <v>0</v>
      </c>
      <c r="C183" s="1" t="n">
        <v>0</v>
      </c>
      <c r="D183" s="1" t="n">
        <v>0</v>
      </c>
      <c r="E183" s="1" t="n">
        <v>0</v>
      </c>
      <c r="G183" s="1">
        <f>D183-E183</f>
        <v/>
      </c>
      <c r="H183" s="1">
        <f>B183-C183</f>
        <v/>
      </c>
      <c r="I183" s="2">
        <f>D183-((D183/100)*I$8)</f>
        <v/>
      </c>
      <c r="J183" s="2">
        <f>D183-((D183/100)*J$8)</f>
        <v/>
      </c>
      <c r="K183" s="2">
        <f>D183-((D183/100)*K$8)</f>
        <v/>
      </c>
      <c r="L183" s="10">
        <f>IF(AND(G183&lt;&gt;"",H183&lt;&gt;""),IF(AND(E183&gt;(I183-P$1),E183&lt;(I183+P$1)),N$4,IF(AND(E183&gt;(J183-P$1),E183&lt;(J183+P$1)),N$5,IF(AND(E183&gt;(K183-P$1),E183&lt;(K183+P$1)),N$6,0))),"")</f>
        <v/>
      </c>
      <c r="M183" s="73">
        <f>IF(L182&lt;&gt;L183,L183,"")</f>
        <v/>
      </c>
      <c r="N183">
        <f>L183</f>
        <v/>
      </c>
      <c r="O183" s="12">
        <f>IF(N183=1,(B183+(B183/(100-Q$4)*Q$4)),IF(N183=2,(B183+(B183/(100-Q$5)*Q$5)),IF(N183=3,(B183+(B183/(100-Q$6)*Q$6)),B183)))</f>
        <v/>
      </c>
      <c r="P183" s="11">
        <f>IF(O183&lt;&gt;"",O183-B183,"")</f>
        <v/>
      </c>
      <c r="Q183" s="1">
        <f>O183-P183</f>
        <v/>
      </c>
      <c r="S183" s="14">
        <f>IF(ROUND(B183,3)=ROUND(Q183,3),"A","B")</f>
        <v/>
      </c>
      <c r="U183" s="1">
        <f>B183</f>
        <v/>
      </c>
      <c r="V183" s="1">
        <f>E183</f>
        <v/>
      </c>
      <c r="W183" s="1">
        <f>P183</f>
        <v/>
      </c>
      <c r="X183" s="20">
        <f>W183*X$6</f>
        <v/>
      </c>
      <c r="Y183" s="22">
        <f>L183</f>
        <v/>
      </c>
      <c r="AA183" s="47" t="n"/>
    </row>
    <row r="184" hidden="1" s="133">
      <c r="A184" s="57" t="inlineStr">
        <is>
          <t>2025-12-08 07:00:00</t>
        </is>
      </c>
      <c r="B184" s="1" t="n">
        <v>0</v>
      </c>
      <c r="C184" s="1" t="n">
        <v>0</v>
      </c>
      <c r="D184" s="1" t="n">
        <v>0</v>
      </c>
      <c r="E184" s="1" t="n">
        <v>0</v>
      </c>
      <c r="G184" s="1">
        <f>D184-E184</f>
        <v/>
      </c>
      <c r="H184" s="1">
        <f>B184-C184</f>
        <v/>
      </c>
      <c r="I184" s="2">
        <f>D184-((D184/100)*I$8)</f>
        <v/>
      </c>
      <c r="J184" s="2">
        <f>D184-((D184/100)*J$8)</f>
        <v/>
      </c>
      <c r="K184" s="2">
        <f>D184-((D184/100)*K$8)</f>
        <v/>
      </c>
      <c r="L184" s="10">
        <f>IF(AND(G184&lt;&gt;"",H184&lt;&gt;""),IF(AND(E184&gt;(I184-P$1),E184&lt;(I184+P$1)),N$4,IF(AND(E184&gt;(J184-P$1),E184&lt;(J184+P$1)),N$5,IF(AND(E184&gt;(K184-P$1),E184&lt;(K184+P$1)),N$6,0))),"")</f>
        <v/>
      </c>
      <c r="M184" s="73">
        <f>IF(L183&lt;&gt;L184,L184,"")</f>
        <v/>
      </c>
      <c r="N184">
        <f>L184</f>
        <v/>
      </c>
      <c r="O184" s="12">
        <f>IF(N184=1,(B184+(B184/(100-Q$4)*Q$4)),IF(N184=2,(B184+(B184/(100-Q$5)*Q$5)),IF(N184=3,(B184+(B184/(100-Q$6)*Q$6)),B184)))</f>
        <v/>
      </c>
      <c r="P184" s="11">
        <f>IF(O184&lt;&gt;"",O184-B184,"")</f>
        <v/>
      </c>
      <c r="Q184" s="1">
        <f>O184-P184</f>
        <v/>
      </c>
      <c r="S184" s="14">
        <f>IF(ROUND(B184,3)=ROUND(Q184,3),"A","B")</f>
        <v/>
      </c>
      <c r="U184" s="1">
        <f>B184</f>
        <v/>
      </c>
      <c r="V184" s="1">
        <f>E184</f>
        <v/>
      </c>
      <c r="W184" s="1">
        <f>P184</f>
        <v/>
      </c>
      <c r="X184" s="20">
        <f>W184*X$6</f>
        <v/>
      </c>
      <c r="Y184" s="22">
        <f>L184</f>
        <v/>
      </c>
      <c r="AA184" s="47" t="n"/>
    </row>
    <row r="185" hidden="1" s="133">
      <c r="A185" s="57" t="inlineStr">
        <is>
          <t>2025-12-08 08:00:00</t>
        </is>
      </c>
      <c r="B185" s="1" t="n">
        <v>0</v>
      </c>
      <c r="C185" s="1" t="n">
        <v>0</v>
      </c>
      <c r="D185" s="1" t="n">
        <v>0</v>
      </c>
      <c r="E185" s="1" t="n">
        <v>0</v>
      </c>
      <c r="G185" s="1">
        <f>D185-E185</f>
        <v/>
      </c>
      <c r="H185" s="1">
        <f>B185-C185</f>
        <v/>
      </c>
      <c r="I185" s="2">
        <f>D185-((D185/100)*I$8)</f>
        <v/>
      </c>
      <c r="J185" s="2">
        <f>D185-((D185/100)*J$8)</f>
        <v/>
      </c>
      <c r="K185" s="2">
        <f>D185-((D185/100)*K$8)</f>
        <v/>
      </c>
      <c r="L185" s="10">
        <f>IF(AND(G185&lt;&gt;"",H185&lt;&gt;""),IF(AND(E185&gt;(I185-P$1),E185&lt;(I185+P$1)),N$4,IF(AND(E185&gt;(J185-P$1),E185&lt;(J185+P$1)),N$5,IF(AND(E185&gt;(K185-P$1),E185&lt;(K185+P$1)),N$6,0))),"")</f>
        <v/>
      </c>
      <c r="M185" s="73">
        <f>IF(L184&lt;&gt;L185,L185,"")</f>
        <v/>
      </c>
      <c r="N185">
        <f>L185</f>
        <v/>
      </c>
      <c r="O185" s="12">
        <f>IF(N185=1,(B185+(B185/(100-Q$4)*Q$4)),IF(N185=2,(B185+(B185/(100-Q$5)*Q$5)),IF(N185=3,(B185+(B185/(100-Q$6)*Q$6)),B185)))</f>
        <v/>
      </c>
      <c r="P185" s="11">
        <f>IF(O185&lt;&gt;"",O185-B185,"")</f>
        <v/>
      </c>
      <c r="Q185" s="1">
        <f>O185-P185</f>
        <v/>
      </c>
      <c r="S185" s="14">
        <f>IF(ROUND(B185,3)=ROUND(Q185,3),"A","B")</f>
        <v/>
      </c>
      <c r="U185" s="1">
        <f>B185</f>
        <v/>
      </c>
      <c r="V185" s="1">
        <f>E185</f>
        <v/>
      </c>
      <c r="W185" s="1">
        <f>P185</f>
        <v/>
      </c>
      <c r="X185" s="20">
        <f>W185*X$6</f>
        <v/>
      </c>
      <c r="Y185" s="22">
        <f>L185</f>
        <v/>
      </c>
      <c r="AA185" s="47" t="n"/>
    </row>
    <row r="186" hidden="1" s="133">
      <c r="A186" s="57" t="inlineStr">
        <is>
          <t>2025-12-08 09:00:00</t>
        </is>
      </c>
      <c r="B186" s="1" t="n">
        <v>0</v>
      </c>
      <c r="C186" s="1" t="n">
        <v>0</v>
      </c>
      <c r="D186" s="1" t="n">
        <v>0</v>
      </c>
      <c r="E186" s="1" t="n">
        <v>0</v>
      </c>
      <c r="G186" s="1">
        <f>D186-E186</f>
        <v/>
      </c>
      <c r="H186" s="1">
        <f>B186-C186</f>
        <v/>
      </c>
      <c r="I186" s="2">
        <f>D186-((D186/100)*I$8)</f>
        <v/>
      </c>
      <c r="J186" s="2">
        <f>D186-((D186/100)*J$8)</f>
        <v/>
      </c>
      <c r="K186" s="2">
        <f>D186-((D186/100)*K$8)</f>
        <v/>
      </c>
      <c r="L186" s="10">
        <f>IF(AND(G186&lt;&gt;"",H186&lt;&gt;""),IF(AND(E186&gt;(I186-P$1),E186&lt;(I186+P$1)),N$4,IF(AND(E186&gt;(J186-P$1),E186&lt;(J186+P$1)),N$5,IF(AND(E186&gt;(K186-P$1),E186&lt;(K186+P$1)),N$6,0))),"")</f>
        <v/>
      </c>
      <c r="M186" s="73">
        <f>IF(L185&lt;&gt;L186,L186,"")</f>
        <v/>
      </c>
      <c r="N186">
        <f>L186</f>
        <v/>
      </c>
      <c r="O186" s="12">
        <f>IF(N186=1,(B186+(B186/(100-Q$4)*Q$4)),IF(N186=2,(B186+(B186/(100-Q$5)*Q$5)),IF(N186=3,(B186+(B186/(100-Q$6)*Q$6)),B186)))</f>
        <v/>
      </c>
      <c r="P186" s="11">
        <f>IF(O186&lt;&gt;"",O186-B186,"")</f>
        <v/>
      </c>
      <c r="Q186" s="1">
        <f>O186-P186</f>
        <v/>
      </c>
      <c r="S186" s="14">
        <f>IF(ROUND(B186,3)=ROUND(Q186,3),"A","B")</f>
        <v/>
      </c>
      <c r="U186" s="1">
        <f>B186</f>
        <v/>
      </c>
      <c r="V186" s="1">
        <f>E186</f>
        <v/>
      </c>
      <c r="W186" s="1">
        <f>P186</f>
        <v/>
      </c>
      <c r="X186" s="20">
        <f>W186*X$6</f>
        <v/>
      </c>
      <c r="Y186" s="22">
        <f>L186</f>
        <v/>
      </c>
      <c r="AA186" s="47" t="n"/>
    </row>
    <row r="187" hidden="1" s="133">
      <c r="A187" s="57" t="inlineStr">
        <is>
          <t>2025-12-08 10:00:00</t>
        </is>
      </c>
      <c r="B187" s="1" t="n">
        <v>0</v>
      </c>
      <c r="C187" s="1" t="n">
        <v>0</v>
      </c>
      <c r="D187" s="1" t="n">
        <v>0</v>
      </c>
      <c r="E187" s="1" t="n">
        <v>0</v>
      </c>
      <c r="G187" s="1">
        <f>D187-E187</f>
        <v/>
      </c>
      <c r="H187" s="1">
        <f>B187-C187</f>
        <v/>
      </c>
      <c r="I187" s="2">
        <f>D187-((D187/100)*I$8)</f>
        <v/>
      </c>
      <c r="J187" s="2">
        <f>D187-((D187/100)*J$8)</f>
        <v/>
      </c>
      <c r="K187" s="2">
        <f>D187-((D187/100)*K$8)</f>
        <v/>
      </c>
      <c r="L187" s="10">
        <f>IF(AND(G187&lt;&gt;"",H187&lt;&gt;""),IF(AND(E187&gt;(I187-P$1),E187&lt;(I187+P$1)),N$4,IF(AND(E187&gt;(J187-P$1),E187&lt;(J187+P$1)),N$5,IF(AND(E187&gt;(K187-P$1),E187&lt;(K187+P$1)),N$6,0))),"")</f>
        <v/>
      </c>
      <c r="M187" s="73">
        <f>IF(L186&lt;&gt;L187,L187,"")</f>
        <v/>
      </c>
      <c r="N187">
        <f>L187</f>
        <v/>
      </c>
      <c r="O187" s="12">
        <f>IF(N187=1,(B187+(B187/(100-Q$4)*Q$4)),IF(N187=2,(B187+(B187/(100-Q$5)*Q$5)),IF(N187=3,(B187+(B187/(100-Q$6)*Q$6)),B187)))</f>
        <v/>
      </c>
      <c r="P187" s="11">
        <f>IF(O187&lt;&gt;"",O187-B187,"")</f>
        <v/>
      </c>
      <c r="Q187" s="1">
        <f>O187-P187</f>
        <v/>
      </c>
      <c r="S187" s="14">
        <f>IF(ROUND(B187,3)=ROUND(Q187,3),"A","B")</f>
        <v/>
      </c>
      <c r="U187" s="1">
        <f>B187</f>
        <v/>
      </c>
      <c r="V187" s="1">
        <f>E187</f>
        <v/>
      </c>
      <c r="W187" s="1">
        <f>P187</f>
        <v/>
      </c>
      <c r="X187" s="20">
        <f>W187*X$6</f>
        <v/>
      </c>
      <c r="Y187" s="22">
        <f>L187</f>
        <v/>
      </c>
      <c r="AA187" s="47" t="n"/>
    </row>
    <row r="188" hidden="1" s="133">
      <c r="A188" s="57" t="inlineStr">
        <is>
          <t>2025-12-08 11:00:00</t>
        </is>
      </c>
      <c r="B188" s="1" t="n">
        <v>0</v>
      </c>
      <c r="C188" s="1" t="n">
        <v>0</v>
      </c>
      <c r="D188" s="1" t="n">
        <v>0</v>
      </c>
      <c r="E188" s="1" t="n">
        <v>0</v>
      </c>
      <c r="G188" s="1">
        <f>D188-E188</f>
        <v/>
      </c>
      <c r="H188" s="1">
        <f>B188-C188</f>
        <v/>
      </c>
      <c r="I188" s="2">
        <f>D188-((D188/100)*I$8)</f>
        <v/>
      </c>
      <c r="J188" s="2">
        <f>D188-((D188/100)*J$8)</f>
        <v/>
      </c>
      <c r="K188" s="2">
        <f>D188-((D188/100)*K$8)</f>
        <v/>
      </c>
      <c r="L188" s="10">
        <f>IF(AND(G188&lt;&gt;"",H188&lt;&gt;""),IF(AND(E188&gt;(I188-P$1),E188&lt;(I188+P$1)),N$4,IF(AND(E188&gt;(J188-P$1),E188&lt;(J188+P$1)),N$5,IF(AND(E188&gt;(K188-P$1),E188&lt;(K188+P$1)),N$6,0))),"")</f>
        <v/>
      </c>
      <c r="M188" s="73">
        <f>IF(L187&lt;&gt;L188,L188,"")</f>
        <v/>
      </c>
      <c r="N188">
        <f>L188</f>
        <v/>
      </c>
      <c r="O188" s="12">
        <f>IF(N188=1,(B188+(B188/(100-Q$4)*Q$4)),IF(N188=2,(B188+(B188/(100-Q$5)*Q$5)),IF(N188=3,(B188+(B188/(100-Q$6)*Q$6)),B188)))</f>
        <v/>
      </c>
      <c r="P188" s="11">
        <f>IF(O188&lt;&gt;"",O188-B188,"")</f>
        <v/>
      </c>
      <c r="Q188" s="1">
        <f>O188-P188</f>
        <v/>
      </c>
      <c r="S188" s="14">
        <f>IF(ROUND(B188,3)=ROUND(Q188,3),"A","B")</f>
        <v/>
      </c>
      <c r="U188" s="1">
        <f>B188</f>
        <v/>
      </c>
      <c r="V188" s="1">
        <f>E188</f>
        <v/>
      </c>
      <c r="W188" s="1">
        <f>P188</f>
        <v/>
      </c>
      <c r="X188" s="20">
        <f>W188*X$6</f>
        <v/>
      </c>
      <c r="Y188" s="22">
        <f>L188</f>
        <v/>
      </c>
      <c r="AA188" s="47" t="n"/>
    </row>
    <row r="189" hidden="1" s="133">
      <c r="A189" s="57" t="inlineStr">
        <is>
          <t>2025-12-08 12:00:00</t>
        </is>
      </c>
      <c r="B189" s="1" t="n">
        <v>0</v>
      </c>
      <c r="C189" s="1" t="n">
        <v>0</v>
      </c>
      <c r="D189" s="1" t="n">
        <v>0</v>
      </c>
      <c r="E189" s="1" t="n">
        <v>0</v>
      </c>
      <c r="G189" s="1">
        <f>D189-E189</f>
        <v/>
      </c>
      <c r="H189" s="1">
        <f>B189-C189</f>
        <v/>
      </c>
      <c r="I189" s="2">
        <f>D189-((D189/100)*I$8)</f>
        <v/>
      </c>
      <c r="J189" s="2">
        <f>D189-((D189/100)*J$8)</f>
        <v/>
      </c>
      <c r="K189" s="2">
        <f>D189-((D189/100)*K$8)</f>
        <v/>
      </c>
      <c r="L189" s="10">
        <f>IF(AND(G189&lt;&gt;"",H189&lt;&gt;""),IF(AND(E189&gt;(I189-P$1),E189&lt;(I189+P$1)),N$4,IF(AND(E189&gt;(J189-P$1),E189&lt;(J189+P$1)),N$5,IF(AND(E189&gt;(K189-P$1),E189&lt;(K189+P$1)),N$6,0))),"")</f>
        <v/>
      </c>
      <c r="M189" s="73">
        <f>IF(L188&lt;&gt;L189,L189,"")</f>
        <v/>
      </c>
      <c r="N189">
        <f>L189</f>
        <v/>
      </c>
      <c r="O189" s="12">
        <f>IF(N189=1,(B189+(B189/(100-Q$4)*Q$4)),IF(N189=2,(B189+(B189/(100-Q$5)*Q$5)),IF(N189=3,(B189+(B189/(100-Q$6)*Q$6)),B189)))</f>
        <v/>
      </c>
      <c r="P189" s="11">
        <f>IF(O189&lt;&gt;"",O189-B189,"")</f>
        <v/>
      </c>
      <c r="Q189" s="1">
        <f>O189-P189</f>
        <v/>
      </c>
      <c r="S189" s="14">
        <f>IF(ROUND(B189,3)=ROUND(Q189,3),"A","B")</f>
        <v/>
      </c>
      <c r="U189" s="1">
        <f>B189</f>
        <v/>
      </c>
      <c r="V189" s="1">
        <f>E189</f>
        <v/>
      </c>
      <c r="W189" s="1">
        <f>P189</f>
        <v/>
      </c>
      <c r="X189" s="20">
        <f>W189*X$6</f>
        <v/>
      </c>
      <c r="Y189" s="22">
        <f>L189</f>
        <v/>
      </c>
      <c r="AA189" s="47" t="n"/>
    </row>
    <row r="190" hidden="1" s="133">
      <c r="A190" s="57" t="inlineStr">
        <is>
          <t>2025-12-08 13:00:00</t>
        </is>
      </c>
      <c r="B190" s="1" t="n">
        <v>0</v>
      </c>
      <c r="C190" s="1" t="n">
        <v>0</v>
      </c>
      <c r="D190" s="1" t="n">
        <v>0</v>
      </c>
      <c r="E190" s="1" t="n">
        <v>0</v>
      </c>
      <c r="G190" s="1">
        <f>D190-E190</f>
        <v/>
      </c>
      <c r="H190" s="1">
        <f>B190-C190</f>
        <v/>
      </c>
      <c r="I190" s="2">
        <f>D190-((D190/100)*I$8)</f>
        <v/>
      </c>
      <c r="J190" s="2">
        <f>D190-((D190/100)*J$8)</f>
        <v/>
      </c>
      <c r="K190" s="2">
        <f>D190-((D190/100)*K$8)</f>
        <v/>
      </c>
      <c r="L190" s="10">
        <f>IF(AND(G190&lt;&gt;"",H190&lt;&gt;""),IF(AND(E190&gt;(I190-P$1),E190&lt;(I190+P$1)),N$4,IF(AND(E190&gt;(J190-P$1),E190&lt;(J190+P$1)),N$5,IF(AND(E190&gt;(K190-P$1),E190&lt;(K190+P$1)),N$6,0))),"")</f>
        <v/>
      </c>
      <c r="M190" s="73">
        <f>IF(L189&lt;&gt;L190,L190,"")</f>
        <v/>
      </c>
      <c r="N190">
        <f>L190</f>
        <v/>
      </c>
      <c r="O190" s="12">
        <f>IF(N190=1,(B190+(B190/(100-Q$4)*Q$4)),IF(N190=2,(B190+(B190/(100-Q$5)*Q$5)),IF(N190=3,(B190+(B190/(100-Q$6)*Q$6)),B190)))</f>
        <v/>
      </c>
      <c r="P190" s="11">
        <f>IF(O190&lt;&gt;"",O190-B190,"")</f>
        <v/>
      </c>
      <c r="Q190" s="1">
        <f>O190-P190</f>
        <v/>
      </c>
      <c r="S190" s="14">
        <f>IF(ROUND(B190,3)=ROUND(Q190,3),"A","B")</f>
        <v/>
      </c>
      <c r="U190" s="1">
        <f>B190</f>
        <v/>
      </c>
      <c r="V190" s="1">
        <f>E190</f>
        <v/>
      </c>
      <c r="W190" s="1">
        <f>P190</f>
        <v/>
      </c>
      <c r="X190" s="20">
        <f>W190*X$6</f>
        <v/>
      </c>
      <c r="Y190" s="22">
        <f>L190</f>
        <v/>
      </c>
      <c r="AA190" s="47" t="n"/>
    </row>
    <row r="191" hidden="1" s="133">
      <c r="A191" s="57" t="inlineStr">
        <is>
          <t>2025-12-08 14:00:00</t>
        </is>
      </c>
      <c r="B191" s="1" t="n">
        <v>0</v>
      </c>
      <c r="C191" s="1" t="n">
        <v>0</v>
      </c>
      <c r="D191" s="1" t="n">
        <v>0</v>
      </c>
      <c r="E191" s="1" t="n">
        <v>0</v>
      </c>
      <c r="G191" s="1">
        <f>D191-E191</f>
        <v/>
      </c>
      <c r="H191" s="1">
        <f>B191-C191</f>
        <v/>
      </c>
      <c r="I191" s="2">
        <f>D191-((D191/100)*I$8)</f>
        <v/>
      </c>
      <c r="J191" s="2">
        <f>D191-((D191/100)*J$8)</f>
        <v/>
      </c>
      <c r="K191" s="2">
        <f>D191-((D191/100)*K$8)</f>
        <v/>
      </c>
      <c r="L191" s="10">
        <f>IF(AND(G191&lt;&gt;"",H191&lt;&gt;""),IF(AND(E191&gt;(I191-P$1),E191&lt;(I191+P$1)),N$4,IF(AND(E191&gt;(J191-P$1),E191&lt;(J191+P$1)),N$5,IF(AND(E191&gt;(K191-P$1),E191&lt;(K191+P$1)),N$6,0))),"")</f>
        <v/>
      </c>
      <c r="M191" s="73">
        <f>IF(L190&lt;&gt;L191,L191,"")</f>
        <v/>
      </c>
      <c r="N191">
        <f>L191</f>
        <v/>
      </c>
      <c r="O191" s="12">
        <f>IF(N191=1,(B191+(B191/(100-Q$4)*Q$4)),IF(N191=2,(B191+(B191/(100-Q$5)*Q$5)),IF(N191=3,(B191+(B191/(100-Q$6)*Q$6)),B191)))</f>
        <v/>
      </c>
      <c r="P191" s="11">
        <f>IF(O191&lt;&gt;"",O191-B191,"")</f>
        <v/>
      </c>
      <c r="Q191" s="1">
        <f>O191-P191</f>
        <v/>
      </c>
      <c r="S191" s="14">
        <f>IF(ROUND(B191,3)=ROUND(Q191,3),"A","B")</f>
        <v/>
      </c>
      <c r="U191" s="1">
        <f>B191</f>
        <v/>
      </c>
      <c r="V191" s="1">
        <f>E191</f>
        <v/>
      </c>
      <c r="W191" s="1">
        <f>P191</f>
        <v/>
      </c>
      <c r="X191" s="20">
        <f>W191*X$6</f>
        <v/>
      </c>
      <c r="Y191" s="22">
        <f>L191</f>
        <v/>
      </c>
      <c r="AA191" s="47" t="n"/>
    </row>
    <row r="192" hidden="1" s="133">
      <c r="A192" s="57" t="inlineStr">
        <is>
          <t>2025-12-08 15:00:00</t>
        </is>
      </c>
      <c r="B192" s="1" t="n">
        <v>0</v>
      </c>
      <c r="C192" s="1" t="n">
        <v>0</v>
      </c>
      <c r="D192" s="1" t="n">
        <v>0</v>
      </c>
      <c r="E192" s="1" t="n">
        <v>0</v>
      </c>
      <c r="G192" s="1">
        <f>D192-E192</f>
        <v/>
      </c>
      <c r="H192" s="1">
        <f>B192-C192</f>
        <v/>
      </c>
      <c r="I192" s="2">
        <f>D192-((D192/100)*I$8)</f>
        <v/>
      </c>
      <c r="J192" s="2">
        <f>D192-((D192/100)*J$8)</f>
        <v/>
      </c>
      <c r="K192" s="2">
        <f>D192-((D192/100)*K$8)</f>
        <v/>
      </c>
      <c r="L192" s="10">
        <f>IF(AND(G192&lt;&gt;"",H192&lt;&gt;""),IF(AND(E192&gt;(I192-P$1),E192&lt;(I192+P$1)),N$4,IF(AND(E192&gt;(J192-P$1),E192&lt;(J192+P$1)),N$5,IF(AND(E192&gt;(K192-P$1),E192&lt;(K192+P$1)),N$6,0))),"")</f>
        <v/>
      </c>
      <c r="M192" s="73">
        <f>IF(L191&lt;&gt;L192,L192,"")</f>
        <v/>
      </c>
      <c r="N192">
        <f>L192</f>
        <v/>
      </c>
      <c r="O192" s="12">
        <f>IF(N192=1,(B192+(B192/(100-Q$4)*Q$4)),IF(N192=2,(B192+(B192/(100-Q$5)*Q$5)),IF(N192=3,(B192+(B192/(100-Q$6)*Q$6)),B192)))</f>
        <v/>
      </c>
      <c r="P192" s="11">
        <f>IF(O192&lt;&gt;"",O192-B192,"")</f>
        <v/>
      </c>
      <c r="Q192" s="1">
        <f>O192-P192</f>
        <v/>
      </c>
      <c r="S192" s="14">
        <f>IF(ROUND(B192,3)=ROUND(Q192,3),"A","B")</f>
        <v/>
      </c>
      <c r="U192" s="1">
        <f>B192</f>
        <v/>
      </c>
      <c r="V192" s="1">
        <f>E192</f>
        <v/>
      </c>
      <c r="W192" s="1">
        <f>P192</f>
        <v/>
      </c>
      <c r="X192" s="20">
        <f>W192*X$6</f>
        <v/>
      </c>
      <c r="Y192" s="22">
        <f>L192</f>
        <v/>
      </c>
      <c r="AA192" s="47" t="n"/>
    </row>
    <row r="193" hidden="1" s="133">
      <c r="A193" s="57" t="inlineStr">
        <is>
          <t>2025-12-08 16:00:00</t>
        </is>
      </c>
      <c r="B193" s="1" t="n">
        <v>0</v>
      </c>
      <c r="C193" s="1" t="n">
        <v>0</v>
      </c>
      <c r="D193" s="1" t="n">
        <v>0</v>
      </c>
      <c r="E193" s="1" t="n">
        <v>0</v>
      </c>
      <c r="G193" s="1">
        <f>D193-E193</f>
        <v/>
      </c>
      <c r="H193" s="1">
        <f>B193-C193</f>
        <v/>
      </c>
      <c r="I193" s="2">
        <f>D193-((D193/100)*I$8)</f>
        <v/>
      </c>
      <c r="J193" s="2">
        <f>D193-((D193/100)*J$8)</f>
        <v/>
      </c>
      <c r="K193" s="2">
        <f>D193-((D193/100)*K$8)</f>
        <v/>
      </c>
      <c r="L193" s="10">
        <f>IF(AND(G193&lt;&gt;"",H193&lt;&gt;""),IF(AND(E193&gt;(I193-P$1),E193&lt;(I193+P$1)),N$4,IF(AND(E193&gt;(J193-P$1),E193&lt;(J193+P$1)),N$5,IF(AND(E193&gt;(K193-P$1),E193&lt;(K193+P$1)),N$6,0))),"")</f>
        <v/>
      </c>
      <c r="M193" s="73">
        <f>IF(L192&lt;&gt;L193,L193,"")</f>
        <v/>
      </c>
      <c r="N193">
        <f>L193</f>
        <v/>
      </c>
      <c r="O193" s="12">
        <f>IF(N193=1,(B193+(B193/(100-Q$4)*Q$4)),IF(N193=2,(B193+(B193/(100-Q$5)*Q$5)),IF(N193=3,(B193+(B193/(100-Q$6)*Q$6)),B193)))</f>
        <v/>
      </c>
      <c r="P193" s="11">
        <f>IF(O193&lt;&gt;"",O193-B193,"")</f>
        <v/>
      </c>
      <c r="Q193" s="1">
        <f>O193-P193</f>
        <v/>
      </c>
      <c r="S193" s="14">
        <f>IF(ROUND(B193,3)=ROUND(Q193,3),"A","B")</f>
        <v/>
      </c>
      <c r="U193" s="1">
        <f>B193</f>
        <v/>
      </c>
      <c r="V193" s="1">
        <f>E193</f>
        <v/>
      </c>
      <c r="W193" s="1">
        <f>P193</f>
        <v/>
      </c>
      <c r="X193" s="20">
        <f>W193*X$6</f>
        <v/>
      </c>
      <c r="Y193" s="22">
        <f>L193</f>
        <v/>
      </c>
      <c r="AA193" s="47" t="n"/>
    </row>
    <row r="194" hidden="1" s="133">
      <c r="A194" s="57" t="inlineStr">
        <is>
          <t>2025-12-08 17:00:00</t>
        </is>
      </c>
      <c r="B194" s="1" t="n">
        <v>0</v>
      </c>
      <c r="C194" s="1" t="n">
        <v>0</v>
      </c>
      <c r="D194" s="1" t="n">
        <v>0</v>
      </c>
      <c r="E194" s="1" t="n">
        <v>0</v>
      </c>
      <c r="G194" s="1">
        <f>D194-E194</f>
        <v/>
      </c>
      <c r="H194" s="1">
        <f>B194-C194</f>
        <v/>
      </c>
      <c r="I194" s="2">
        <f>D194-((D194/100)*I$8)</f>
        <v/>
      </c>
      <c r="J194" s="2">
        <f>D194-((D194/100)*J$8)</f>
        <v/>
      </c>
      <c r="K194" s="2">
        <f>D194-((D194/100)*K$8)</f>
        <v/>
      </c>
      <c r="L194" s="10">
        <f>IF(AND(G194&lt;&gt;"",H194&lt;&gt;""),IF(AND(E194&gt;(I194-P$1),E194&lt;(I194+P$1)),N$4,IF(AND(E194&gt;(J194-P$1),E194&lt;(J194+P$1)),N$5,IF(AND(E194&gt;(K194-P$1),E194&lt;(K194+P$1)),N$6,0))),"")</f>
        <v/>
      </c>
      <c r="M194" s="73">
        <f>IF(L193&lt;&gt;L194,L194,"")</f>
        <v/>
      </c>
      <c r="N194">
        <f>L194</f>
        <v/>
      </c>
      <c r="O194" s="12">
        <f>IF(N194=1,(B194+(B194/(100-Q$4)*Q$4)),IF(N194=2,(B194+(B194/(100-Q$5)*Q$5)),IF(N194=3,(B194+(B194/(100-Q$6)*Q$6)),B194)))</f>
        <v/>
      </c>
      <c r="P194" s="11">
        <f>IF(O194&lt;&gt;"",O194-B194,"")</f>
        <v/>
      </c>
      <c r="Q194" s="1">
        <f>O194-P194</f>
        <v/>
      </c>
      <c r="S194" s="14">
        <f>IF(ROUND(B194,3)=ROUND(Q194,3),"A","B")</f>
        <v/>
      </c>
      <c r="U194" s="1">
        <f>B194</f>
        <v/>
      </c>
      <c r="V194" s="1">
        <f>E194</f>
        <v/>
      </c>
      <c r="W194" s="1">
        <f>P194</f>
        <v/>
      </c>
      <c r="X194" s="20">
        <f>W194*X$6</f>
        <v/>
      </c>
      <c r="Y194" s="22">
        <f>L194</f>
        <v/>
      </c>
      <c r="AA194" s="47" t="n"/>
    </row>
    <row r="195" hidden="1" s="133">
      <c r="A195" s="57" t="inlineStr">
        <is>
          <t>2025-12-08 18:00:00</t>
        </is>
      </c>
      <c r="B195" s="1" t="n">
        <v>0</v>
      </c>
      <c r="C195" s="1" t="n">
        <v>0</v>
      </c>
      <c r="D195" s="1" t="n">
        <v>0</v>
      </c>
      <c r="E195" s="1" t="n">
        <v>0</v>
      </c>
      <c r="G195" s="1">
        <f>D195-E195</f>
        <v/>
      </c>
      <c r="H195" s="1">
        <f>B195-C195</f>
        <v/>
      </c>
      <c r="I195" s="2">
        <f>D195-((D195/100)*I$8)</f>
        <v/>
      </c>
      <c r="J195" s="2">
        <f>D195-((D195/100)*J$8)</f>
        <v/>
      </c>
      <c r="K195" s="2">
        <f>D195-((D195/100)*K$8)</f>
        <v/>
      </c>
      <c r="L195" s="10">
        <f>IF(AND(G195&lt;&gt;"",H195&lt;&gt;""),IF(AND(E195&gt;(I195-P$1),E195&lt;(I195+P$1)),N$4,IF(AND(E195&gt;(J195-P$1),E195&lt;(J195+P$1)),N$5,IF(AND(E195&gt;(K195-P$1),E195&lt;(K195+P$1)),N$6,0))),"")</f>
        <v/>
      </c>
      <c r="M195" s="73">
        <f>IF(L194&lt;&gt;L195,L195,"")</f>
        <v/>
      </c>
      <c r="N195">
        <f>L195</f>
        <v/>
      </c>
      <c r="O195" s="12">
        <f>IF(N195=1,(B195+(B195/(100-Q$4)*Q$4)),IF(N195=2,(B195+(B195/(100-Q$5)*Q$5)),IF(N195=3,(B195+(B195/(100-Q$6)*Q$6)),B195)))</f>
        <v/>
      </c>
      <c r="P195" s="11">
        <f>IF(O195&lt;&gt;"",O195-B195,"")</f>
        <v/>
      </c>
      <c r="Q195" s="1">
        <f>O195-P195</f>
        <v/>
      </c>
      <c r="S195" s="14">
        <f>IF(ROUND(B195,3)=ROUND(Q195,3),"A","B")</f>
        <v/>
      </c>
      <c r="U195" s="1">
        <f>B195</f>
        <v/>
      </c>
      <c r="V195" s="1">
        <f>E195</f>
        <v/>
      </c>
      <c r="W195" s="1">
        <f>P195</f>
        <v/>
      </c>
      <c r="X195" s="20">
        <f>W195*X$6</f>
        <v/>
      </c>
      <c r="Y195" s="22">
        <f>L195</f>
        <v/>
      </c>
      <c r="AA195" s="47" t="n"/>
    </row>
    <row r="196" hidden="1" s="133">
      <c r="A196" s="57" t="inlineStr">
        <is>
          <t>2025-12-08 19:00:00</t>
        </is>
      </c>
      <c r="B196" s="1" t="n">
        <v>0</v>
      </c>
      <c r="C196" s="1" t="n">
        <v>0</v>
      </c>
      <c r="D196" s="1" t="n">
        <v>0</v>
      </c>
      <c r="E196" s="1" t="n">
        <v>0</v>
      </c>
      <c r="G196" s="1">
        <f>D196-E196</f>
        <v/>
      </c>
      <c r="H196" s="1">
        <f>B196-C196</f>
        <v/>
      </c>
      <c r="I196" s="2">
        <f>D196-((D196/100)*I$8)</f>
        <v/>
      </c>
      <c r="J196" s="2">
        <f>D196-((D196/100)*J$8)</f>
        <v/>
      </c>
      <c r="K196" s="2">
        <f>D196-((D196/100)*K$8)</f>
        <v/>
      </c>
      <c r="L196" s="10">
        <f>IF(AND(G196&lt;&gt;"",H196&lt;&gt;""),IF(AND(E196&gt;(I196-P$1),E196&lt;(I196+P$1)),N$4,IF(AND(E196&gt;(J196-P$1),E196&lt;(J196+P$1)),N$5,IF(AND(E196&gt;(K196-P$1),E196&lt;(K196+P$1)),N$6,0))),"")</f>
        <v/>
      </c>
      <c r="M196" s="73">
        <f>IF(L195&lt;&gt;L196,L196,"")</f>
        <v/>
      </c>
      <c r="N196">
        <f>L196</f>
        <v/>
      </c>
      <c r="O196" s="12">
        <f>IF(N196=1,(B196+(B196/(100-Q$4)*Q$4)),IF(N196=2,(B196+(B196/(100-Q$5)*Q$5)),IF(N196=3,(B196+(B196/(100-Q$6)*Q$6)),B196)))</f>
        <v/>
      </c>
      <c r="P196" s="11">
        <f>IF(O196&lt;&gt;"",O196-B196,"")</f>
        <v/>
      </c>
      <c r="Q196" s="1">
        <f>O196-P196</f>
        <v/>
      </c>
      <c r="S196" s="14">
        <f>IF(ROUND(B196,3)=ROUND(Q196,3),"A","B")</f>
        <v/>
      </c>
      <c r="U196" s="1">
        <f>B196</f>
        <v/>
      </c>
      <c r="V196" s="1">
        <f>E196</f>
        <v/>
      </c>
      <c r="W196" s="1">
        <f>P196</f>
        <v/>
      </c>
      <c r="X196" s="20">
        <f>W196*X$6</f>
        <v/>
      </c>
      <c r="Y196" s="22">
        <f>L196</f>
        <v/>
      </c>
      <c r="AA196" s="47" t="n"/>
    </row>
    <row r="197" hidden="1" s="133">
      <c r="A197" s="57" t="inlineStr">
        <is>
          <t>2025-12-08 20:00:00</t>
        </is>
      </c>
      <c r="B197" s="1" t="n">
        <v>0</v>
      </c>
      <c r="C197" s="1" t="n">
        <v>0</v>
      </c>
      <c r="D197" s="1" t="n">
        <v>0</v>
      </c>
      <c r="E197" s="1" t="n">
        <v>0</v>
      </c>
      <c r="G197" s="1">
        <f>D197-E197</f>
        <v/>
      </c>
      <c r="H197" s="1">
        <f>B197-C197</f>
        <v/>
      </c>
      <c r="I197" s="2">
        <f>D197-((D197/100)*I$8)</f>
        <v/>
      </c>
      <c r="J197" s="2">
        <f>D197-((D197/100)*J$8)</f>
        <v/>
      </c>
      <c r="K197" s="2">
        <f>D197-((D197/100)*K$8)</f>
        <v/>
      </c>
      <c r="L197" s="10">
        <f>IF(AND(G197&lt;&gt;"",H197&lt;&gt;""),IF(AND(E197&gt;(I197-P$1),E197&lt;(I197+P$1)),N$4,IF(AND(E197&gt;(J197-P$1),E197&lt;(J197+P$1)),N$5,IF(AND(E197&gt;(K197-P$1),E197&lt;(K197+P$1)),N$6,0))),"")</f>
        <v/>
      </c>
      <c r="M197" s="73">
        <f>IF(L196&lt;&gt;L197,L197,"")</f>
        <v/>
      </c>
      <c r="N197">
        <f>L197</f>
        <v/>
      </c>
      <c r="O197" s="12">
        <f>IF(N197=1,(B197+(B197/(100-Q$4)*Q$4)),IF(N197=2,(B197+(B197/(100-Q$5)*Q$5)),IF(N197=3,(B197+(B197/(100-Q$6)*Q$6)),B197)))</f>
        <v/>
      </c>
      <c r="P197" s="11">
        <f>IF(O197&lt;&gt;"",O197-B197,"")</f>
        <v/>
      </c>
      <c r="Q197" s="1">
        <f>O197-P197</f>
        <v/>
      </c>
      <c r="S197" s="14">
        <f>IF(ROUND(B197,3)=ROUND(Q197,3),"A","B")</f>
        <v/>
      </c>
      <c r="U197" s="1">
        <f>B197</f>
        <v/>
      </c>
      <c r="V197" s="1">
        <f>E197</f>
        <v/>
      </c>
      <c r="W197" s="1">
        <f>P197</f>
        <v/>
      </c>
      <c r="X197" s="20">
        <f>W197*X$6</f>
        <v/>
      </c>
      <c r="Y197" s="22">
        <f>L197</f>
        <v/>
      </c>
      <c r="AA197" s="47" t="n"/>
    </row>
    <row r="198" hidden="1" s="133">
      <c r="A198" s="57" t="inlineStr">
        <is>
          <t>2025-12-08 21:00:00</t>
        </is>
      </c>
      <c r="B198" s="1" t="n">
        <v>0</v>
      </c>
      <c r="C198" s="1" t="n">
        <v>0</v>
      </c>
      <c r="D198" s="1" t="n">
        <v>0</v>
      </c>
      <c r="E198" s="1" t="n">
        <v>0</v>
      </c>
      <c r="G198" s="1">
        <f>D198-E198</f>
        <v/>
      </c>
      <c r="H198" s="1">
        <f>B198-C198</f>
        <v/>
      </c>
      <c r="I198" s="2">
        <f>D198-((D198/100)*I$8)</f>
        <v/>
      </c>
      <c r="J198" s="2">
        <f>D198-((D198/100)*J$8)</f>
        <v/>
      </c>
      <c r="K198" s="2">
        <f>D198-((D198/100)*K$8)</f>
        <v/>
      </c>
      <c r="L198" s="10">
        <f>IF(AND(G198&lt;&gt;"",H198&lt;&gt;""),IF(AND(E198&gt;(I198-P$1),E198&lt;(I198+P$1)),N$4,IF(AND(E198&gt;(J198-P$1),E198&lt;(J198+P$1)),N$5,IF(AND(E198&gt;(K198-P$1),E198&lt;(K198+P$1)),N$6,0))),"")</f>
        <v/>
      </c>
      <c r="M198" s="73">
        <f>IF(L197&lt;&gt;L198,L198,"")</f>
        <v/>
      </c>
      <c r="N198">
        <f>L198</f>
        <v/>
      </c>
      <c r="O198" s="12">
        <f>IF(N198=1,(B198+(B198/(100-Q$4)*Q$4)),IF(N198=2,(B198+(B198/(100-Q$5)*Q$5)),IF(N198=3,(B198+(B198/(100-Q$6)*Q$6)),B198)))</f>
        <v/>
      </c>
      <c r="P198" s="11">
        <f>IF(O198&lt;&gt;"",O198-B198,"")</f>
        <v/>
      </c>
      <c r="Q198" s="1">
        <f>O198-P198</f>
        <v/>
      </c>
      <c r="S198" s="14">
        <f>IF(ROUND(B198,3)=ROUND(Q198,3),"A","B")</f>
        <v/>
      </c>
      <c r="U198" s="1">
        <f>B198</f>
        <v/>
      </c>
      <c r="V198" s="1">
        <f>E198</f>
        <v/>
      </c>
      <c r="W198" s="1">
        <f>P198</f>
        <v/>
      </c>
      <c r="X198" s="20">
        <f>W198*X$6</f>
        <v/>
      </c>
      <c r="Y198" s="22">
        <f>L198</f>
        <v/>
      </c>
      <c r="AA198" s="47" t="n"/>
    </row>
    <row r="199" hidden="1" s="133">
      <c r="A199" s="57" t="inlineStr">
        <is>
          <t>2025-12-08 22:00:00</t>
        </is>
      </c>
      <c r="B199" s="1" t="n">
        <v>0</v>
      </c>
      <c r="C199" s="1" t="n">
        <v>0</v>
      </c>
      <c r="D199" s="1" t="n">
        <v>0</v>
      </c>
      <c r="E199" s="1" t="n">
        <v>0</v>
      </c>
      <c r="G199" s="1">
        <f>D199-E199</f>
        <v/>
      </c>
      <c r="H199" s="1">
        <f>B199-C199</f>
        <v/>
      </c>
      <c r="I199" s="2">
        <f>D199-((D199/100)*I$8)</f>
        <v/>
      </c>
      <c r="J199" s="2">
        <f>D199-((D199/100)*J$8)</f>
        <v/>
      </c>
      <c r="K199" s="2">
        <f>D199-((D199/100)*K$8)</f>
        <v/>
      </c>
      <c r="L199" s="10">
        <f>IF(AND(G199&lt;&gt;"",H199&lt;&gt;""),IF(AND(E199&gt;(I199-P$1),E199&lt;(I199+P$1)),N$4,IF(AND(E199&gt;(J199-P$1),E199&lt;(J199+P$1)),N$5,IF(AND(E199&gt;(K199-P$1),E199&lt;(K199+P$1)),N$6,0))),"")</f>
        <v/>
      </c>
      <c r="M199" s="73">
        <f>IF(L198&lt;&gt;L199,L199,"")</f>
        <v/>
      </c>
      <c r="N199">
        <f>L199</f>
        <v/>
      </c>
      <c r="O199" s="12">
        <f>IF(N199=1,(B199+(B199/(100-Q$4)*Q$4)),IF(N199=2,(B199+(B199/(100-Q$5)*Q$5)),IF(N199=3,(B199+(B199/(100-Q$6)*Q$6)),B199)))</f>
        <v/>
      </c>
      <c r="P199" s="11">
        <f>IF(O199&lt;&gt;"",O199-B199,"")</f>
        <v/>
      </c>
      <c r="Q199" s="1">
        <f>O199-P199</f>
        <v/>
      </c>
      <c r="S199" s="14">
        <f>IF(ROUND(B199,3)=ROUND(Q199,3),"A","B")</f>
        <v/>
      </c>
      <c r="U199" s="1">
        <f>B199</f>
        <v/>
      </c>
      <c r="V199" s="1">
        <f>E199</f>
        <v/>
      </c>
      <c r="W199" s="1">
        <f>P199</f>
        <v/>
      </c>
      <c r="X199" s="20">
        <f>W199*X$6</f>
        <v/>
      </c>
      <c r="Y199" s="22">
        <f>L199</f>
        <v/>
      </c>
      <c r="AA199" s="47" t="n"/>
    </row>
    <row r="200" hidden="1" s="133">
      <c r="A200" s="57" t="inlineStr">
        <is>
          <t>2025-12-08 23:00:00</t>
        </is>
      </c>
      <c r="B200" s="1" t="n">
        <v>0</v>
      </c>
      <c r="C200" s="1" t="n">
        <v>0</v>
      </c>
      <c r="D200" s="1" t="n">
        <v>0</v>
      </c>
      <c r="E200" s="1" t="n">
        <v>0</v>
      </c>
      <c r="G200" s="1">
        <f>D200-E200</f>
        <v/>
      </c>
      <c r="H200" s="1">
        <f>B200-C200</f>
        <v/>
      </c>
      <c r="I200" s="2">
        <f>D200-((D200/100)*I$8)</f>
        <v/>
      </c>
      <c r="J200" s="2">
        <f>D200-((D200/100)*J$8)</f>
        <v/>
      </c>
      <c r="K200" s="2">
        <f>D200-((D200/100)*K$8)</f>
        <v/>
      </c>
      <c r="L200" s="10">
        <f>IF(AND(G200&lt;&gt;"",H200&lt;&gt;""),IF(AND(E200&gt;(I200-P$1),E200&lt;(I200+P$1)),N$4,IF(AND(E200&gt;(J200-P$1),E200&lt;(J200+P$1)),N$5,IF(AND(E200&gt;(K200-P$1),E200&lt;(K200+P$1)),N$6,0))),"")</f>
        <v/>
      </c>
      <c r="M200" s="73">
        <f>IF(L199&lt;&gt;L200,L200,"")</f>
        <v/>
      </c>
      <c r="N200">
        <f>L200</f>
        <v/>
      </c>
      <c r="O200" s="12">
        <f>IF(N200=1,(B200+(B200/(100-Q$4)*Q$4)),IF(N200=2,(B200+(B200/(100-Q$5)*Q$5)),IF(N200=3,(B200+(B200/(100-Q$6)*Q$6)),B200)))</f>
        <v/>
      </c>
      <c r="P200" s="11">
        <f>IF(O200&lt;&gt;"",O200-B200,"")</f>
        <v/>
      </c>
      <c r="Q200" s="1">
        <f>O200-P200</f>
        <v/>
      </c>
      <c r="S200" s="14">
        <f>IF(ROUND(B200,3)=ROUND(Q200,3),"A","B")</f>
        <v/>
      </c>
      <c r="U200" s="1">
        <f>B200</f>
        <v/>
      </c>
      <c r="V200" s="1">
        <f>E200</f>
        <v/>
      </c>
      <c r="W200" s="1">
        <f>P200</f>
        <v/>
      </c>
      <c r="X200" s="20">
        <f>W200*X$6</f>
        <v/>
      </c>
      <c r="Y200" s="22">
        <f>L200</f>
        <v/>
      </c>
      <c r="AA200" s="47" t="n"/>
    </row>
    <row r="201">
      <c r="A201" s="57" t="inlineStr">
        <is>
          <t>2025-12-09 00:00:00</t>
        </is>
      </c>
      <c r="B201" s="1" t="n">
        <v>0</v>
      </c>
      <c r="C201" s="1" t="n">
        <v>0</v>
      </c>
      <c r="D201" s="1" t="n">
        <v>0</v>
      </c>
      <c r="E201" s="1" t="n">
        <v>0</v>
      </c>
      <c r="G201" s="1">
        <f>D201-E201</f>
        <v/>
      </c>
      <c r="H201" s="1">
        <f>B201-C201</f>
        <v/>
      </c>
      <c r="I201" s="2">
        <f>D201-((D201/100)*I$8)</f>
        <v/>
      </c>
      <c r="J201" s="2">
        <f>D201-((D201/100)*J$8)</f>
        <v/>
      </c>
      <c r="K201" s="2">
        <f>D201-((D201/100)*K$8)</f>
        <v/>
      </c>
      <c r="L201" s="10">
        <f>IF(AND(G201&lt;&gt;"",H201&lt;&gt;""),IF(AND(E201&gt;(I201-P$1),E201&lt;(I201+P$1)),N$4,IF(AND(E201&gt;(J201-P$1),E201&lt;(J201+P$1)),N$5,IF(AND(E201&gt;(K201-P$1),E201&lt;(K201+P$1)),N$6,0))),"")</f>
        <v/>
      </c>
      <c r="M201" s="73">
        <f>IF(L200&lt;&gt;L201,L201,"")</f>
        <v/>
      </c>
      <c r="N201">
        <f>L201</f>
        <v/>
      </c>
      <c r="O201" s="12">
        <f>IF(N201=1,(B201+(B201/(100-Q$4)*Q$4)),IF(N201=2,(B201+(B201/(100-Q$5)*Q$5)),IF(N201=3,(B201+(B201/(100-Q$6)*Q$6)),B201)))</f>
        <v/>
      </c>
      <c r="P201" s="11">
        <f>IF(O201&lt;&gt;"",O201-B201,"")</f>
        <v/>
      </c>
      <c r="Q201" s="1">
        <f>O201-P201</f>
        <v/>
      </c>
      <c r="S201" s="14">
        <f>IF(ROUND(B201,3)=ROUND(Q201,3),"A","B")</f>
        <v/>
      </c>
      <c r="U201" s="1">
        <f>B201</f>
        <v/>
      </c>
      <c r="V201" s="1">
        <f>E201</f>
        <v/>
      </c>
      <c r="W201" s="1">
        <f>P201</f>
        <v/>
      </c>
      <c r="X201" s="20">
        <f>W201*X$6</f>
        <v/>
      </c>
      <c r="Y201" s="22">
        <f>L201</f>
        <v/>
      </c>
      <c r="Z201" s="32" t="inlineStr">
        <is>
          <t>T</t>
        </is>
      </c>
      <c r="AA201" s="47" t="n"/>
      <c r="AB201" s="32">
        <f>A201</f>
        <v/>
      </c>
      <c r="AC201" s="1">
        <f>SUM(U201:U224)</f>
        <v/>
      </c>
      <c r="AD201" s="1">
        <f>AVERAGE(V201:V224)</f>
        <v/>
      </c>
      <c r="AE201" s="1">
        <f>SUM(W201:W224)</f>
        <v/>
      </c>
      <c r="AF201" s="1">
        <f>SUM(X201:X224)</f>
        <v/>
      </c>
      <c r="AG201" s="35">
        <f>AVERAGE(Y201:Y224)</f>
        <v/>
      </c>
      <c r="AH201" s="37">
        <f>DAY(A201)</f>
        <v/>
      </c>
    </row>
    <row r="202" hidden="1" s="133">
      <c r="A202" s="57" t="inlineStr">
        <is>
          <t>2025-12-09 01:00:00</t>
        </is>
      </c>
      <c r="B202" s="1" t="n">
        <v>0</v>
      </c>
      <c r="C202" s="1" t="n">
        <v>0</v>
      </c>
      <c r="D202" s="1" t="n">
        <v>0</v>
      </c>
      <c r="E202" s="1" t="n">
        <v>0</v>
      </c>
      <c r="G202" s="1">
        <f>D202-E202</f>
        <v/>
      </c>
      <c r="H202" s="1">
        <f>B202-C202</f>
        <v/>
      </c>
      <c r="I202" s="2">
        <f>D202-((D202/100)*I$8)</f>
        <v/>
      </c>
      <c r="J202" s="2">
        <f>D202-((D202/100)*J$8)</f>
        <v/>
      </c>
      <c r="K202" s="2">
        <f>D202-((D202/100)*K$8)</f>
        <v/>
      </c>
      <c r="L202" s="10">
        <f>IF(AND(G202&lt;&gt;"",H202&lt;&gt;""),IF(AND(E202&gt;(I202-P$1),E202&lt;(I202+P$1)),N$4,IF(AND(E202&gt;(J202-P$1),E202&lt;(J202+P$1)),N$5,IF(AND(E202&gt;(K202-P$1),E202&lt;(K202+P$1)),N$6,0))),"")</f>
        <v/>
      </c>
      <c r="M202" s="73">
        <f>IF(L201&lt;&gt;L202,L202,"")</f>
        <v/>
      </c>
      <c r="N202">
        <f>L202</f>
        <v/>
      </c>
      <c r="O202" s="12">
        <f>IF(N202=1,(B202+(B202/(100-Q$4)*Q$4)),IF(N202=2,(B202+(B202/(100-Q$5)*Q$5)),IF(N202=3,(B202+(B202/(100-Q$6)*Q$6)),B202)))</f>
        <v/>
      </c>
      <c r="P202" s="11">
        <f>IF(O202&lt;&gt;"",O202-B202,"")</f>
        <v/>
      </c>
      <c r="Q202" s="1">
        <f>O202-P202</f>
        <v/>
      </c>
      <c r="S202" s="14">
        <f>IF(ROUND(B202,3)=ROUND(Q202,3),"A","B")</f>
        <v/>
      </c>
      <c r="U202" s="1">
        <f>B202</f>
        <v/>
      </c>
      <c r="V202" s="1">
        <f>E202</f>
        <v/>
      </c>
      <c r="W202" s="1">
        <f>P202</f>
        <v/>
      </c>
      <c r="X202" s="20">
        <f>W202*X$6</f>
        <v/>
      </c>
      <c r="Y202" s="22">
        <f>L202</f>
        <v/>
      </c>
      <c r="AA202" s="47" t="n"/>
    </row>
    <row r="203" hidden="1" s="133">
      <c r="A203" s="57" t="inlineStr">
        <is>
          <t>2025-12-09 02:00:00</t>
        </is>
      </c>
      <c r="B203" s="1" t="n">
        <v>0</v>
      </c>
      <c r="C203" s="1" t="n">
        <v>0</v>
      </c>
      <c r="D203" s="1" t="n">
        <v>0</v>
      </c>
      <c r="E203" s="1" t="n">
        <v>0</v>
      </c>
      <c r="G203" s="1">
        <f>D203-E203</f>
        <v/>
      </c>
      <c r="H203" s="1">
        <f>B203-C203</f>
        <v/>
      </c>
      <c r="I203" s="2">
        <f>D203-((D203/100)*I$8)</f>
        <v/>
      </c>
      <c r="J203" s="2">
        <f>D203-((D203/100)*J$8)</f>
        <v/>
      </c>
      <c r="K203" s="2">
        <f>D203-((D203/100)*K$8)</f>
        <v/>
      </c>
      <c r="L203" s="10">
        <f>IF(AND(G203&lt;&gt;"",H203&lt;&gt;""),IF(AND(E203&gt;(I203-P$1),E203&lt;(I203+P$1)),N$4,IF(AND(E203&gt;(J203-P$1),E203&lt;(J203+P$1)),N$5,IF(AND(E203&gt;(K203-P$1),E203&lt;(K203+P$1)),N$6,0))),"")</f>
        <v/>
      </c>
      <c r="M203" s="73">
        <f>IF(L202&lt;&gt;L203,L203,"")</f>
        <v/>
      </c>
      <c r="N203">
        <f>L203</f>
        <v/>
      </c>
      <c r="O203" s="12">
        <f>IF(N203=1,(B203+(B203/(100-Q$4)*Q$4)),IF(N203=2,(B203+(B203/(100-Q$5)*Q$5)),IF(N203=3,(B203+(B203/(100-Q$6)*Q$6)),B203)))</f>
        <v/>
      </c>
      <c r="P203" s="11">
        <f>IF(O203&lt;&gt;"",O203-B203,"")</f>
        <v/>
      </c>
      <c r="Q203" s="1">
        <f>O203-P203</f>
        <v/>
      </c>
      <c r="S203" s="14">
        <f>IF(ROUND(B203,3)=ROUND(Q203,3),"A","B")</f>
        <v/>
      </c>
      <c r="U203" s="1">
        <f>B203</f>
        <v/>
      </c>
      <c r="V203" s="1">
        <f>E203</f>
        <v/>
      </c>
      <c r="W203" s="1">
        <f>P203</f>
        <v/>
      </c>
      <c r="X203" s="20">
        <f>W203*X$6</f>
        <v/>
      </c>
      <c r="Y203" s="22">
        <f>L203</f>
        <v/>
      </c>
      <c r="AA203" s="47" t="n"/>
    </row>
    <row r="204" hidden="1" s="133">
      <c r="A204" s="57" t="inlineStr">
        <is>
          <t>2025-12-09 03:00:00</t>
        </is>
      </c>
      <c r="B204" s="1" t="n">
        <v>0</v>
      </c>
      <c r="C204" s="1" t="n">
        <v>0</v>
      </c>
      <c r="D204" s="1" t="n">
        <v>0</v>
      </c>
      <c r="E204" s="1" t="n">
        <v>0</v>
      </c>
      <c r="G204" s="1">
        <f>D204-E204</f>
        <v/>
      </c>
      <c r="H204" s="1">
        <f>B204-C204</f>
        <v/>
      </c>
      <c r="I204" s="2">
        <f>D204-((D204/100)*I$8)</f>
        <v/>
      </c>
      <c r="J204" s="2">
        <f>D204-((D204/100)*J$8)</f>
        <v/>
      </c>
      <c r="K204" s="2">
        <f>D204-((D204/100)*K$8)</f>
        <v/>
      </c>
      <c r="L204" s="10">
        <f>IF(AND(G204&lt;&gt;"",H204&lt;&gt;""),IF(AND(E204&gt;(I204-P$1),E204&lt;(I204+P$1)),N$4,IF(AND(E204&gt;(J204-P$1),E204&lt;(J204+P$1)),N$5,IF(AND(E204&gt;(K204-P$1),E204&lt;(K204+P$1)),N$6,0))),"")</f>
        <v/>
      </c>
      <c r="M204" s="73">
        <f>IF(L203&lt;&gt;L204,L204,"")</f>
        <v/>
      </c>
      <c r="N204">
        <f>L204</f>
        <v/>
      </c>
      <c r="O204" s="12">
        <f>IF(N204=1,(B204+(B204/(100-Q$4)*Q$4)),IF(N204=2,(B204+(B204/(100-Q$5)*Q$5)),IF(N204=3,(B204+(B204/(100-Q$6)*Q$6)),B204)))</f>
        <v/>
      </c>
      <c r="P204" s="11">
        <f>IF(O204&lt;&gt;"",O204-B204,"")</f>
        <v/>
      </c>
      <c r="Q204" s="1">
        <f>O204-P204</f>
        <v/>
      </c>
      <c r="S204" s="14">
        <f>IF(ROUND(B204,3)=ROUND(Q204,3),"A","B")</f>
        <v/>
      </c>
      <c r="U204" s="1">
        <f>B204</f>
        <v/>
      </c>
      <c r="V204" s="1">
        <f>E204</f>
        <v/>
      </c>
      <c r="W204" s="1">
        <f>P204</f>
        <v/>
      </c>
      <c r="X204" s="20">
        <f>W204*X$6</f>
        <v/>
      </c>
      <c r="Y204" s="22">
        <f>L204</f>
        <v/>
      </c>
      <c r="AA204" s="47" t="n"/>
    </row>
    <row r="205" hidden="1" s="133">
      <c r="A205" s="57" t="inlineStr">
        <is>
          <t>2025-12-09 04:00:00</t>
        </is>
      </c>
      <c r="B205" s="1" t="n">
        <v>0</v>
      </c>
      <c r="C205" s="1" t="n">
        <v>0</v>
      </c>
      <c r="D205" s="1" t="n">
        <v>0</v>
      </c>
      <c r="E205" s="1" t="n">
        <v>0</v>
      </c>
      <c r="G205" s="1">
        <f>D205-E205</f>
        <v/>
      </c>
      <c r="H205" s="1">
        <f>B205-C205</f>
        <v/>
      </c>
      <c r="I205" s="2">
        <f>D205-((D205/100)*I$8)</f>
        <v/>
      </c>
      <c r="J205" s="2">
        <f>D205-((D205/100)*J$8)</f>
        <v/>
      </c>
      <c r="K205" s="2">
        <f>D205-((D205/100)*K$8)</f>
        <v/>
      </c>
      <c r="L205" s="10">
        <f>IF(AND(G205&lt;&gt;"",H205&lt;&gt;""),IF(AND(E205&gt;(I205-P$1),E205&lt;(I205+P$1)),N$4,IF(AND(E205&gt;(J205-P$1),E205&lt;(J205+P$1)),N$5,IF(AND(E205&gt;(K205-P$1),E205&lt;(K205+P$1)),N$6,0))),"")</f>
        <v/>
      </c>
      <c r="M205" s="73">
        <f>IF(L204&lt;&gt;L205,L205,"")</f>
        <v/>
      </c>
      <c r="N205">
        <f>L205</f>
        <v/>
      </c>
      <c r="O205" s="12">
        <f>IF(N205=1,(B205+(B205/(100-Q$4)*Q$4)),IF(N205=2,(B205+(B205/(100-Q$5)*Q$5)),IF(N205=3,(B205+(B205/(100-Q$6)*Q$6)),B205)))</f>
        <v/>
      </c>
      <c r="P205" s="11">
        <f>IF(O205&lt;&gt;"",O205-B205,"")</f>
        <v/>
      </c>
      <c r="Q205" s="1">
        <f>O205-P205</f>
        <v/>
      </c>
      <c r="S205" s="14">
        <f>IF(ROUND(B205,3)=ROUND(Q205,3),"A","B")</f>
        <v/>
      </c>
      <c r="U205" s="1">
        <f>B205</f>
        <v/>
      </c>
      <c r="V205" s="1">
        <f>E205</f>
        <v/>
      </c>
      <c r="W205" s="1">
        <f>P205</f>
        <v/>
      </c>
      <c r="X205" s="20">
        <f>W205*X$6</f>
        <v/>
      </c>
      <c r="Y205" s="22">
        <f>L205</f>
        <v/>
      </c>
      <c r="AA205" s="47" t="n"/>
    </row>
    <row r="206" hidden="1" s="133">
      <c r="A206" s="57" t="inlineStr">
        <is>
          <t>2025-12-09 05:00:00</t>
        </is>
      </c>
      <c r="B206" s="1" t="n">
        <v>0</v>
      </c>
      <c r="C206" s="1" t="n">
        <v>0</v>
      </c>
      <c r="D206" s="1" t="n">
        <v>0</v>
      </c>
      <c r="E206" s="1" t="n">
        <v>0</v>
      </c>
      <c r="G206" s="1">
        <f>D206-E206</f>
        <v/>
      </c>
      <c r="H206" s="1">
        <f>B206-C206</f>
        <v/>
      </c>
      <c r="I206" s="2">
        <f>D206-((D206/100)*I$8)</f>
        <v/>
      </c>
      <c r="J206" s="2">
        <f>D206-((D206/100)*J$8)</f>
        <v/>
      </c>
      <c r="K206" s="2">
        <f>D206-((D206/100)*K$8)</f>
        <v/>
      </c>
      <c r="L206" s="10">
        <f>IF(AND(G206&lt;&gt;"",H206&lt;&gt;""),IF(AND(E206&gt;(I206-P$1),E206&lt;(I206+P$1)),N$4,IF(AND(E206&gt;(J206-P$1),E206&lt;(J206+P$1)),N$5,IF(AND(E206&gt;(K206-P$1),E206&lt;(K206+P$1)),N$6,0))),"")</f>
        <v/>
      </c>
      <c r="M206" s="73">
        <f>IF(L205&lt;&gt;L206,L206,"")</f>
        <v/>
      </c>
      <c r="N206">
        <f>L206</f>
        <v/>
      </c>
      <c r="O206" s="12">
        <f>IF(N206=1,(B206+(B206/(100-Q$4)*Q$4)),IF(N206=2,(B206+(B206/(100-Q$5)*Q$5)),IF(N206=3,(B206+(B206/(100-Q$6)*Q$6)),B206)))</f>
        <v/>
      </c>
      <c r="P206" s="11">
        <f>IF(O206&lt;&gt;"",O206-B206,"")</f>
        <v/>
      </c>
      <c r="Q206" s="1">
        <f>O206-P206</f>
        <v/>
      </c>
      <c r="S206" s="14">
        <f>IF(ROUND(B206,3)=ROUND(Q206,3),"A","B")</f>
        <v/>
      </c>
      <c r="U206" s="1">
        <f>B206</f>
        <v/>
      </c>
      <c r="V206" s="1">
        <f>E206</f>
        <v/>
      </c>
      <c r="W206" s="1">
        <f>P206</f>
        <v/>
      </c>
      <c r="X206" s="20">
        <f>W206*X$6</f>
        <v/>
      </c>
      <c r="Y206" s="22">
        <f>L206</f>
        <v/>
      </c>
      <c r="AA206" s="47" t="n"/>
    </row>
    <row r="207" hidden="1" s="133">
      <c r="A207" s="57" t="inlineStr">
        <is>
          <t>2025-12-09 06:00:00</t>
        </is>
      </c>
      <c r="B207" s="1" t="n">
        <v>0</v>
      </c>
      <c r="C207" s="1" t="n">
        <v>0</v>
      </c>
      <c r="D207" s="1" t="n">
        <v>0</v>
      </c>
      <c r="E207" s="1" t="n">
        <v>0</v>
      </c>
      <c r="G207" s="1">
        <f>D207-E207</f>
        <v/>
      </c>
      <c r="H207" s="1">
        <f>B207-C207</f>
        <v/>
      </c>
      <c r="I207" s="2">
        <f>D207-((D207/100)*I$8)</f>
        <v/>
      </c>
      <c r="J207" s="2">
        <f>D207-((D207/100)*J$8)</f>
        <v/>
      </c>
      <c r="K207" s="2">
        <f>D207-((D207/100)*K$8)</f>
        <v/>
      </c>
      <c r="L207" s="10">
        <f>IF(AND(G207&lt;&gt;"",H207&lt;&gt;""),IF(AND(E207&gt;(I207-P$1),E207&lt;(I207+P$1)),N$4,IF(AND(E207&gt;(J207-P$1),E207&lt;(J207+P$1)),N$5,IF(AND(E207&gt;(K207-P$1),E207&lt;(K207+P$1)),N$6,0))),"")</f>
        <v/>
      </c>
      <c r="M207" s="73">
        <f>IF(L206&lt;&gt;L207,L207,"")</f>
        <v/>
      </c>
      <c r="N207">
        <f>L207</f>
        <v/>
      </c>
      <c r="O207" s="12">
        <f>IF(N207=1,(B207+(B207/(100-Q$4)*Q$4)),IF(N207=2,(B207+(B207/(100-Q$5)*Q$5)),IF(N207=3,(B207+(B207/(100-Q$6)*Q$6)),B207)))</f>
        <v/>
      </c>
      <c r="P207" s="11">
        <f>IF(O207&lt;&gt;"",O207-B207,"")</f>
        <v/>
      </c>
      <c r="Q207" s="1">
        <f>O207-P207</f>
        <v/>
      </c>
      <c r="S207" s="14">
        <f>IF(ROUND(B207,3)=ROUND(Q207,3),"A","B")</f>
        <v/>
      </c>
      <c r="U207" s="1">
        <f>B207</f>
        <v/>
      </c>
      <c r="V207" s="1">
        <f>E207</f>
        <v/>
      </c>
      <c r="W207" s="1">
        <f>P207</f>
        <v/>
      </c>
      <c r="X207" s="20">
        <f>W207*X$6</f>
        <v/>
      </c>
      <c r="Y207" s="22">
        <f>L207</f>
        <v/>
      </c>
      <c r="AA207" s="47" t="n"/>
    </row>
    <row r="208" hidden="1" s="133">
      <c r="A208" s="57" t="inlineStr">
        <is>
          <t>2025-12-09 07:00:00</t>
        </is>
      </c>
      <c r="B208" s="1" t="n">
        <v>0</v>
      </c>
      <c r="C208" s="1" t="n">
        <v>0</v>
      </c>
      <c r="D208" s="1" t="n">
        <v>0</v>
      </c>
      <c r="E208" s="1" t="n">
        <v>0</v>
      </c>
      <c r="G208" s="1">
        <f>D208-E208</f>
        <v/>
      </c>
      <c r="H208" s="1">
        <f>B208-C208</f>
        <v/>
      </c>
      <c r="I208" s="2">
        <f>D208-((D208/100)*I$8)</f>
        <v/>
      </c>
      <c r="J208" s="2">
        <f>D208-((D208/100)*J$8)</f>
        <v/>
      </c>
      <c r="K208" s="2">
        <f>D208-((D208/100)*K$8)</f>
        <v/>
      </c>
      <c r="L208" s="10">
        <f>IF(AND(G208&lt;&gt;"",H208&lt;&gt;""),IF(AND(E208&gt;(I208-P$1),E208&lt;(I208+P$1)),N$4,IF(AND(E208&gt;(J208-P$1),E208&lt;(J208+P$1)),N$5,IF(AND(E208&gt;(K208-P$1),E208&lt;(K208+P$1)),N$6,0))),"")</f>
        <v/>
      </c>
      <c r="M208" s="73">
        <f>IF(L207&lt;&gt;L208,L208,"")</f>
        <v/>
      </c>
      <c r="N208">
        <f>L208</f>
        <v/>
      </c>
      <c r="O208" s="12">
        <f>IF(N208=1,(B208+(B208/(100-Q$4)*Q$4)),IF(N208=2,(B208+(B208/(100-Q$5)*Q$5)),IF(N208=3,(B208+(B208/(100-Q$6)*Q$6)),B208)))</f>
        <v/>
      </c>
      <c r="P208" s="11">
        <f>IF(O208&lt;&gt;"",O208-B208,"")</f>
        <v/>
      </c>
      <c r="Q208" s="1">
        <f>O208-P208</f>
        <v/>
      </c>
      <c r="S208" s="14">
        <f>IF(ROUND(B208,3)=ROUND(Q208,3),"A","B")</f>
        <v/>
      </c>
      <c r="U208" s="1">
        <f>B208</f>
        <v/>
      </c>
      <c r="V208" s="1">
        <f>E208</f>
        <v/>
      </c>
      <c r="W208" s="1">
        <f>P208</f>
        <v/>
      </c>
      <c r="X208" s="20">
        <f>W208*X$6</f>
        <v/>
      </c>
      <c r="Y208" s="22">
        <f>L208</f>
        <v/>
      </c>
      <c r="AA208" s="47" t="n"/>
    </row>
    <row r="209" hidden="1" s="133">
      <c r="A209" s="57" t="inlineStr">
        <is>
          <t>2025-12-09 08:00:00</t>
        </is>
      </c>
      <c r="B209" s="1" t="n">
        <v>0</v>
      </c>
      <c r="C209" s="1" t="n">
        <v>0</v>
      </c>
      <c r="D209" s="1" t="n">
        <v>0</v>
      </c>
      <c r="E209" s="1" t="n">
        <v>0</v>
      </c>
      <c r="G209" s="1">
        <f>D209-E209</f>
        <v/>
      </c>
      <c r="H209" s="1">
        <f>B209-C209</f>
        <v/>
      </c>
      <c r="I209" s="2">
        <f>D209-((D209/100)*I$8)</f>
        <v/>
      </c>
      <c r="J209" s="2">
        <f>D209-((D209/100)*J$8)</f>
        <v/>
      </c>
      <c r="K209" s="2">
        <f>D209-((D209/100)*K$8)</f>
        <v/>
      </c>
      <c r="L209" s="10">
        <f>IF(AND(G209&lt;&gt;"",H209&lt;&gt;""),IF(AND(E209&gt;(I209-P$1),E209&lt;(I209+P$1)),N$4,IF(AND(E209&gt;(J209-P$1),E209&lt;(J209+P$1)),N$5,IF(AND(E209&gt;(K209-P$1),E209&lt;(K209+P$1)),N$6,0))),"")</f>
        <v/>
      </c>
      <c r="M209" s="73">
        <f>IF(L208&lt;&gt;L209,L209,"")</f>
        <v/>
      </c>
      <c r="N209">
        <f>L209</f>
        <v/>
      </c>
      <c r="O209" s="12">
        <f>IF(N209=1,(B209+(B209/(100-Q$4)*Q$4)),IF(N209=2,(B209+(B209/(100-Q$5)*Q$5)),IF(N209=3,(B209+(B209/(100-Q$6)*Q$6)),B209)))</f>
        <v/>
      </c>
      <c r="P209" s="11">
        <f>IF(O209&lt;&gt;"",O209-B209,"")</f>
        <v/>
      </c>
      <c r="Q209" s="1">
        <f>O209-P209</f>
        <v/>
      </c>
      <c r="S209" s="14">
        <f>IF(ROUND(B209,3)=ROUND(Q209,3),"A","B")</f>
        <v/>
      </c>
      <c r="U209" s="1">
        <f>B209</f>
        <v/>
      </c>
      <c r="V209" s="1">
        <f>E209</f>
        <v/>
      </c>
      <c r="W209" s="1">
        <f>P209</f>
        <v/>
      </c>
      <c r="X209" s="20">
        <f>W209*X$6</f>
        <v/>
      </c>
      <c r="Y209" s="22">
        <f>L209</f>
        <v/>
      </c>
      <c r="AA209" s="47" t="n"/>
    </row>
    <row r="210" hidden="1" s="133">
      <c r="A210" s="57" t="inlineStr">
        <is>
          <t>2025-12-09 09:00:00</t>
        </is>
      </c>
      <c r="B210" s="1" t="n">
        <v>0</v>
      </c>
      <c r="C210" s="1" t="n">
        <v>0</v>
      </c>
      <c r="D210" s="1" t="n">
        <v>0</v>
      </c>
      <c r="E210" s="1" t="n">
        <v>0</v>
      </c>
      <c r="G210" s="1">
        <f>D210-E210</f>
        <v/>
      </c>
      <c r="H210" s="1">
        <f>B210-C210</f>
        <v/>
      </c>
      <c r="I210" s="2">
        <f>D210-((D210/100)*I$8)</f>
        <v/>
      </c>
      <c r="J210" s="2">
        <f>D210-((D210/100)*J$8)</f>
        <v/>
      </c>
      <c r="K210" s="2">
        <f>D210-((D210/100)*K$8)</f>
        <v/>
      </c>
      <c r="L210" s="10">
        <f>IF(AND(G210&lt;&gt;"",H210&lt;&gt;""),IF(AND(E210&gt;(I210-P$1),E210&lt;(I210+P$1)),N$4,IF(AND(E210&gt;(J210-P$1),E210&lt;(J210+P$1)),N$5,IF(AND(E210&gt;(K210-P$1),E210&lt;(K210+P$1)),N$6,0))),"")</f>
        <v/>
      </c>
      <c r="M210" s="73">
        <f>IF(L209&lt;&gt;L210,L210,"")</f>
        <v/>
      </c>
      <c r="N210">
        <f>L210</f>
        <v/>
      </c>
      <c r="O210" s="12">
        <f>IF(N210=1,(B210+(B210/(100-Q$4)*Q$4)),IF(N210=2,(B210+(B210/(100-Q$5)*Q$5)),IF(N210=3,(B210+(B210/(100-Q$6)*Q$6)),B210)))</f>
        <v/>
      </c>
      <c r="P210" s="11">
        <f>IF(O210&lt;&gt;"",O210-B210,"")</f>
        <v/>
      </c>
      <c r="Q210" s="1">
        <f>O210-P210</f>
        <v/>
      </c>
      <c r="S210" s="14">
        <f>IF(ROUND(B210,3)=ROUND(Q210,3),"A","B")</f>
        <v/>
      </c>
      <c r="U210" s="1">
        <f>B210</f>
        <v/>
      </c>
      <c r="V210" s="1">
        <f>E210</f>
        <v/>
      </c>
      <c r="W210" s="1">
        <f>P210</f>
        <v/>
      </c>
      <c r="X210" s="20">
        <f>W210*X$6</f>
        <v/>
      </c>
      <c r="Y210" s="22">
        <f>L210</f>
        <v/>
      </c>
      <c r="AA210" s="47" t="n"/>
    </row>
    <row r="211" hidden="1" s="133">
      <c r="A211" s="57" t="inlineStr">
        <is>
          <t>2025-12-09 10:00:00</t>
        </is>
      </c>
      <c r="B211" s="1" t="n">
        <v>0</v>
      </c>
      <c r="C211" s="1" t="n">
        <v>0</v>
      </c>
      <c r="D211" s="1" t="n">
        <v>0</v>
      </c>
      <c r="E211" s="1" t="n">
        <v>0</v>
      </c>
      <c r="G211" s="1">
        <f>D211-E211</f>
        <v/>
      </c>
      <c r="H211" s="1">
        <f>B211-C211</f>
        <v/>
      </c>
      <c r="I211" s="2">
        <f>D211-((D211/100)*I$8)</f>
        <v/>
      </c>
      <c r="J211" s="2">
        <f>D211-((D211/100)*J$8)</f>
        <v/>
      </c>
      <c r="K211" s="2">
        <f>D211-((D211/100)*K$8)</f>
        <v/>
      </c>
      <c r="L211" s="10">
        <f>IF(AND(G211&lt;&gt;"",H211&lt;&gt;""),IF(AND(E211&gt;(I211-P$1),E211&lt;(I211+P$1)),N$4,IF(AND(E211&gt;(J211-P$1),E211&lt;(J211+P$1)),N$5,IF(AND(E211&gt;(K211-P$1),E211&lt;(K211+P$1)),N$6,0))),"")</f>
        <v/>
      </c>
      <c r="M211" s="73">
        <f>IF(L210&lt;&gt;L211,L211,"")</f>
        <v/>
      </c>
      <c r="N211">
        <f>L211</f>
        <v/>
      </c>
      <c r="O211" s="12">
        <f>IF(N211=1,(B211+(B211/(100-Q$4)*Q$4)),IF(N211=2,(B211+(B211/(100-Q$5)*Q$5)),IF(N211=3,(B211+(B211/(100-Q$6)*Q$6)),B211)))</f>
        <v/>
      </c>
      <c r="P211" s="11">
        <f>IF(O211&lt;&gt;"",O211-B211,"")</f>
        <v/>
      </c>
      <c r="Q211" s="1">
        <f>O211-P211</f>
        <v/>
      </c>
      <c r="S211" s="14">
        <f>IF(ROUND(B211,3)=ROUND(Q211,3),"A","B")</f>
        <v/>
      </c>
      <c r="U211" s="1">
        <f>B211</f>
        <v/>
      </c>
      <c r="V211" s="1">
        <f>E211</f>
        <v/>
      </c>
      <c r="W211" s="1">
        <f>P211</f>
        <v/>
      </c>
      <c r="X211" s="20">
        <f>W211*X$6</f>
        <v/>
      </c>
      <c r="Y211" s="22">
        <f>L211</f>
        <v/>
      </c>
      <c r="AA211" s="47" t="n"/>
    </row>
    <row r="212" hidden="1" s="133">
      <c r="A212" s="57" t="inlineStr">
        <is>
          <t>2025-12-09 11:00:00</t>
        </is>
      </c>
      <c r="B212" s="1" t="n">
        <v>0</v>
      </c>
      <c r="C212" s="1" t="n">
        <v>0</v>
      </c>
      <c r="D212" s="1" t="n">
        <v>0</v>
      </c>
      <c r="E212" s="1" t="n">
        <v>0</v>
      </c>
      <c r="G212" s="1">
        <f>D212-E212</f>
        <v/>
      </c>
      <c r="H212" s="1">
        <f>B212-C212</f>
        <v/>
      </c>
      <c r="I212" s="2">
        <f>D212-((D212/100)*I$8)</f>
        <v/>
      </c>
      <c r="J212" s="2">
        <f>D212-((D212/100)*J$8)</f>
        <v/>
      </c>
      <c r="K212" s="2">
        <f>D212-((D212/100)*K$8)</f>
        <v/>
      </c>
      <c r="L212" s="10">
        <f>IF(AND(G212&lt;&gt;"",H212&lt;&gt;""),IF(AND(E212&gt;(I212-P$1),E212&lt;(I212+P$1)),N$4,IF(AND(E212&gt;(J212-P$1),E212&lt;(J212+P$1)),N$5,IF(AND(E212&gt;(K212-P$1),E212&lt;(K212+P$1)),N$6,0))),"")</f>
        <v/>
      </c>
      <c r="M212" s="73">
        <f>IF(L211&lt;&gt;L212,L212,"")</f>
        <v/>
      </c>
      <c r="N212">
        <f>L212</f>
        <v/>
      </c>
      <c r="O212" s="12">
        <f>IF(N212=1,(B212+(B212/(100-Q$4)*Q$4)),IF(N212=2,(B212+(B212/(100-Q$5)*Q$5)),IF(N212=3,(B212+(B212/(100-Q$6)*Q$6)),B212)))</f>
        <v/>
      </c>
      <c r="P212" s="11">
        <f>IF(O212&lt;&gt;"",O212-B212,"")</f>
        <v/>
      </c>
      <c r="Q212" s="1">
        <f>O212-P212</f>
        <v/>
      </c>
      <c r="S212" s="14">
        <f>IF(ROUND(B212,3)=ROUND(Q212,3),"A","B")</f>
        <v/>
      </c>
      <c r="U212" s="1">
        <f>B212</f>
        <v/>
      </c>
      <c r="V212" s="1">
        <f>E212</f>
        <v/>
      </c>
      <c r="W212" s="1">
        <f>P212</f>
        <v/>
      </c>
      <c r="X212" s="20">
        <f>W212*X$6</f>
        <v/>
      </c>
      <c r="Y212" s="22">
        <f>L212</f>
        <v/>
      </c>
      <c r="AA212" s="47" t="n"/>
    </row>
    <row r="213" hidden="1" s="133">
      <c r="A213" s="57" t="inlineStr">
        <is>
          <t>2025-12-09 12:00:00</t>
        </is>
      </c>
      <c r="B213" s="1" t="n">
        <v>0</v>
      </c>
      <c r="C213" s="1" t="n">
        <v>0</v>
      </c>
      <c r="D213" s="1" t="n">
        <v>0</v>
      </c>
      <c r="E213" s="1" t="n">
        <v>0</v>
      </c>
      <c r="G213" s="1">
        <f>D213-E213</f>
        <v/>
      </c>
      <c r="H213" s="1">
        <f>B213-C213</f>
        <v/>
      </c>
      <c r="I213" s="2">
        <f>D213-((D213/100)*I$8)</f>
        <v/>
      </c>
      <c r="J213" s="2">
        <f>D213-((D213/100)*J$8)</f>
        <v/>
      </c>
      <c r="K213" s="2">
        <f>D213-((D213/100)*K$8)</f>
        <v/>
      </c>
      <c r="L213" s="10">
        <f>IF(AND(G213&lt;&gt;"",H213&lt;&gt;""),IF(AND(E213&gt;(I213-P$1),E213&lt;(I213+P$1)),N$4,IF(AND(E213&gt;(J213-P$1),E213&lt;(J213+P$1)),N$5,IF(AND(E213&gt;(K213-P$1),E213&lt;(K213+P$1)),N$6,0))),"")</f>
        <v/>
      </c>
      <c r="M213" s="73">
        <f>IF(L212&lt;&gt;L213,L213,"")</f>
        <v/>
      </c>
      <c r="N213">
        <f>L213</f>
        <v/>
      </c>
      <c r="O213" s="12">
        <f>IF(N213=1,(B213+(B213/(100-Q$4)*Q$4)),IF(N213=2,(B213+(B213/(100-Q$5)*Q$5)),IF(N213=3,(B213+(B213/(100-Q$6)*Q$6)),B213)))</f>
        <v/>
      </c>
      <c r="P213" s="11">
        <f>IF(O213&lt;&gt;"",O213-B213,"")</f>
        <v/>
      </c>
      <c r="Q213" s="1">
        <f>O213-P213</f>
        <v/>
      </c>
      <c r="S213" s="14">
        <f>IF(ROUND(B213,3)=ROUND(Q213,3),"A","B")</f>
        <v/>
      </c>
      <c r="U213" s="1">
        <f>B213</f>
        <v/>
      </c>
      <c r="V213" s="1">
        <f>E213</f>
        <v/>
      </c>
      <c r="W213" s="1">
        <f>P213</f>
        <v/>
      </c>
      <c r="X213" s="20">
        <f>W213*X$6</f>
        <v/>
      </c>
      <c r="Y213" s="22">
        <f>L213</f>
        <v/>
      </c>
      <c r="AA213" s="47" t="n"/>
    </row>
    <row r="214" hidden="1" s="133">
      <c r="A214" s="57" t="inlineStr">
        <is>
          <t>2025-12-09 13:00:00</t>
        </is>
      </c>
      <c r="B214" s="1" t="n">
        <v>0</v>
      </c>
      <c r="C214" s="1" t="n">
        <v>0</v>
      </c>
      <c r="D214" s="1" t="n">
        <v>0</v>
      </c>
      <c r="E214" s="1" t="n">
        <v>0</v>
      </c>
      <c r="G214" s="1">
        <f>D214-E214</f>
        <v/>
      </c>
      <c r="H214" s="1">
        <f>B214-C214</f>
        <v/>
      </c>
      <c r="I214" s="2">
        <f>D214-((D214/100)*I$8)</f>
        <v/>
      </c>
      <c r="J214" s="2">
        <f>D214-((D214/100)*J$8)</f>
        <v/>
      </c>
      <c r="K214" s="2">
        <f>D214-((D214/100)*K$8)</f>
        <v/>
      </c>
      <c r="L214" s="10">
        <f>IF(AND(G214&lt;&gt;"",H214&lt;&gt;""),IF(AND(E214&gt;(I214-P$1),E214&lt;(I214+P$1)),N$4,IF(AND(E214&gt;(J214-P$1),E214&lt;(J214+P$1)),N$5,IF(AND(E214&gt;(K214-P$1),E214&lt;(K214+P$1)),N$6,0))),"")</f>
        <v/>
      </c>
      <c r="M214" s="73">
        <f>IF(L213&lt;&gt;L214,L214,"")</f>
        <v/>
      </c>
      <c r="N214">
        <f>L214</f>
        <v/>
      </c>
      <c r="O214" s="12">
        <f>IF(N214=1,(B214+(B214/(100-Q$4)*Q$4)),IF(N214=2,(B214+(B214/(100-Q$5)*Q$5)),IF(N214=3,(B214+(B214/(100-Q$6)*Q$6)),B214)))</f>
        <v/>
      </c>
      <c r="P214" s="11">
        <f>IF(O214&lt;&gt;"",O214-B214,"")</f>
        <v/>
      </c>
      <c r="Q214" s="1">
        <f>O214-P214</f>
        <v/>
      </c>
      <c r="S214" s="14">
        <f>IF(ROUND(B214,3)=ROUND(Q214,3),"A","B")</f>
        <v/>
      </c>
      <c r="U214" s="1">
        <f>B214</f>
        <v/>
      </c>
      <c r="V214" s="1">
        <f>E214</f>
        <v/>
      </c>
      <c r="W214" s="1">
        <f>P214</f>
        <v/>
      </c>
      <c r="X214" s="20">
        <f>W214*X$6</f>
        <v/>
      </c>
      <c r="Y214" s="22">
        <f>L214</f>
        <v/>
      </c>
      <c r="AA214" s="47" t="n"/>
    </row>
    <row r="215" hidden="1" s="133">
      <c r="A215" s="57" t="inlineStr">
        <is>
          <t>2025-12-09 14:00:00</t>
        </is>
      </c>
      <c r="B215" s="1" t="n">
        <v>0</v>
      </c>
      <c r="C215" s="1" t="n">
        <v>0</v>
      </c>
      <c r="D215" s="1" t="n">
        <v>0</v>
      </c>
      <c r="E215" s="1" t="n">
        <v>0</v>
      </c>
      <c r="G215" s="1">
        <f>D215-E215</f>
        <v/>
      </c>
      <c r="H215" s="1">
        <f>B215-C215</f>
        <v/>
      </c>
      <c r="I215" s="2">
        <f>D215-((D215/100)*I$8)</f>
        <v/>
      </c>
      <c r="J215" s="2">
        <f>D215-((D215/100)*J$8)</f>
        <v/>
      </c>
      <c r="K215" s="2">
        <f>D215-((D215/100)*K$8)</f>
        <v/>
      </c>
      <c r="L215" s="10">
        <f>IF(AND(G215&lt;&gt;"",H215&lt;&gt;""),IF(AND(E215&gt;(I215-P$1),E215&lt;(I215+P$1)),N$4,IF(AND(E215&gt;(J215-P$1),E215&lt;(J215+P$1)),N$5,IF(AND(E215&gt;(K215-P$1),E215&lt;(K215+P$1)),N$6,0))),"")</f>
        <v/>
      </c>
      <c r="M215" s="73">
        <f>IF(L214&lt;&gt;L215,L215,"")</f>
        <v/>
      </c>
      <c r="N215">
        <f>L215</f>
        <v/>
      </c>
      <c r="O215" s="12">
        <f>IF(N215=1,(B215+(B215/(100-Q$4)*Q$4)),IF(N215=2,(B215+(B215/(100-Q$5)*Q$5)),IF(N215=3,(B215+(B215/(100-Q$6)*Q$6)),B215)))</f>
        <v/>
      </c>
      <c r="P215" s="11">
        <f>IF(O215&lt;&gt;"",O215-B215,"")</f>
        <v/>
      </c>
      <c r="Q215" s="1">
        <f>O215-P215</f>
        <v/>
      </c>
      <c r="S215" s="14">
        <f>IF(ROUND(B215,3)=ROUND(Q215,3),"A","B")</f>
        <v/>
      </c>
      <c r="U215" s="1">
        <f>B215</f>
        <v/>
      </c>
      <c r="V215" s="1">
        <f>E215</f>
        <v/>
      </c>
      <c r="W215" s="1">
        <f>P215</f>
        <v/>
      </c>
      <c r="X215" s="20">
        <f>W215*X$6</f>
        <v/>
      </c>
      <c r="Y215" s="22">
        <f>L215</f>
        <v/>
      </c>
      <c r="AA215" s="47" t="n"/>
    </row>
    <row r="216" hidden="1" s="133">
      <c r="A216" s="57" t="inlineStr">
        <is>
          <t>2025-12-09 15:00:00</t>
        </is>
      </c>
      <c r="B216" s="1" t="n">
        <v>0</v>
      </c>
      <c r="C216" s="1" t="n">
        <v>0</v>
      </c>
      <c r="D216" s="1" t="n">
        <v>0</v>
      </c>
      <c r="E216" s="1" t="n">
        <v>0</v>
      </c>
      <c r="G216" s="1">
        <f>D216-E216</f>
        <v/>
      </c>
      <c r="H216" s="1">
        <f>B216-C216</f>
        <v/>
      </c>
      <c r="I216" s="2">
        <f>D216-((D216/100)*I$8)</f>
        <v/>
      </c>
      <c r="J216" s="2">
        <f>D216-((D216/100)*J$8)</f>
        <v/>
      </c>
      <c r="K216" s="2">
        <f>D216-((D216/100)*K$8)</f>
        <v/>
      </c>
      <c r="L216" s="10">
        <f>IF(AND(G216&lt;&gt;"",H216&lt;&gt;""),IF(AND(E216&gt;(I216-P$1),E216&lt;(I216+P$1)),N$4,IF(AND(E216&gt;(J216-P$1),E216&lt;(J216+P$1)),N$5,IF(AND(E216&gt;(K216-P$1),E216&lt;(K216+P$1)),N$6,0))),"")</f>
        <v/>
      </c>
      <c r="M216" s="73">
        <f>IF(L215&lt;&gt;L216,L216,"")</f>
        <v/>
      </c>
      <c r="N216">
        <f>L216</f>
        <v/>
      </c>
      <c r="O216" s="12">
        <f>IF(N216=1,(B216+(B216/(100-Q$4)*Q$4)),IF(N216=2,(B216+(B216/(100-Q$5)*Q$5)),IF(N216=3,(B216+(B216/(100-Q$6)*Q$6)),B216)))</f>
        <v/>
      </c>
      <c r="P216" s="11">
        <f>IF(O216&lt;&gt;"",O216-B216,"")</f>
        <v/>
      </c>
      <c r="Q216" s="1">
        <f>O216-P216</f>
        <v/>
      </c>
      <c r="S216" s="14">
        <f>IF(ROUND(B216,3)=ROUND(Q216,3),"A","B")</f>
        <v/>
      </c>
      <c r="U216" s="1">
        <f>B216</f>
        <v/>
      </c>
      <c r="V216" s="1">
        <f>E216</f>
        <v/>
      </c>
      <c r="W216" s="1">
        <f>P216</f>
        <v/>
      </c>
      <c r="X216" s="20">
        <f>W216*X$6</f>
        <v/>
      </c>
      <c r="Y216" s="22">
        <f>L216</f>
        <v/>
      </c>
      <c r="AA216" s="47" t="n"/>
    </row>
    <row r="217" hidden="1" s="133">
      <c r="A217" s="57" t="inlineStr">
        <is>
          <t>2025-12-09 16:00:00</t>
        </is>
      </c>
      <c r="B217" s="1" t="n">
        <v>0</v>
      </c>
      <c r="C217" s="1" t="n">
        <v>0</v>
      </c>
      <c r="D217" s="1" t="n">
        <v>0</v>
      </c>
      <c r="E217" s="1" t="n">
        <v>0</v>
      </c>
      <c r="G217" s="1">
        <f>D217-E217</f>
        <v/>
      </c>
      <c r="H217" s="1">
        <f>B217-C217</f>
        <v/>
      </c>
      <c r="I217" s="2">
        <f>D217-((D217/100)*I$8)</f>
        <v/>
      </c>
      <c r="J217" s="2">
        <f>D217-((D217/100)*J$8)</f>
        <v/>
      </c>
      <c r="K217" s="2">
        <f>D217-((D217/100)*K$8)</f>
        <v/>
      </c>
      <c r="L217" s="10">
        <f>IF(AND(G217&lt;&gt;"",H217&lt;&gt;""),IF(AND(E217&gt;(I217-P$1),E217&lt;(I217+P$1)),N$4,IF(AND(E217&gt;(J217-P$1),E217&lt;(J217+P$1)),N$5,IF(AND(E217&gt;(K217-P$1),E217&lt;(K217+P$1)),N$6,0))),"")</f>
        <v/>
      </c>
      <c r="M217" s="73">
        <f>IF(L216&lt;&gt;L217,L217,"")</f>
        <v/>
      </c>
      <c r="N217">
        <f>L217</f>
        <v/>
      </c>
      <c r="O217" s="12">
        <f>IF(N217=1,(B217+(B217/(100-Q$4)*Q$4)),IF(N217=2,(B217+(B217/(100-Q$5)*Q$5)),IF(N217=3,(B217+(B217/(100-Q$6)*Q$6)),B217)))</f>
        <v/>
      </c>
      <c r="P217" s="11">
        <f>IF(O217&lt;&gt;"",O217-B217,"")</f>
        <v/>
      </c>
      <c r="Q217" s="1">
        <f>O217-P217</f>
        <v/>
      </c>
      <c r="S217" s="14">
        <f>IF(ROUND(B217,3)=ROUND(Q217,3),"A","B")</f>
        <v/>
      </c>
      <c r="U217" s="1">
        <f>B217</f>
        <v/>
      </c>
      <c r="V217" s="1">
        <f>E217</f>
        <v/>
      </c>
      <c r="W217" s="1">
        <f>P217</f>
        <v/>
      </c>
      <c r="X217" s="20">
        <f>W217*X$6</f>
        <v/>
      </c>
      <c r="Y217" s="22">
        <f>L217</f>
        <v/>
      </c>
      <c r="AA217" s="47" t="n"/>
    </row>
    <row r="218" hidden="1" s="133">
      <c r="A218" s="57" t="inlineStr">
        <is>
          <t>2025-12-09 17:00:00</t>
        </is>
      </c>
      <c r="B218" s="1" t="n">
        <v>0</v>
      </c>
      <c r="C218" s="1" t="n">
        <v>0</v>
      </c>
      <c r="D218" s="1" t="n">
        <v>0</v>
      </c>
      <c r="E218" s="1" t="n">
        <v>0</v>
      </c>
      <c r="G218" s="1">
        <f>D218-E218</f>
        <v/>
      </c>
      <c r="H218" s="1">
        <f>B218-C218</f>
        <v/>
      </c>
      <c r="I218" s="2">
        <f>D218-((D218/100)*I$8)</f>
        <v/>
      </c>
      <c r="J218" s="2">
        <f>D218-((D218/100)*J$8)</f>
        <v/>
      </c>
      <c r="K218" s="2">
        <f>D218-((D218/100)*K$8)</f>
        <v/>
      </c>
      <c r="L218" s="10">
        <f>IF(AND(G218&lt;&gt;"",H218&lt;&gt;""),IF(AND(E218&gt;(I218-P$1),E218&lt;(I218+P$1)),N$4,IF(AND(E218&gt;(J218-P$1),E218&lt;(J218+P$1)),N$5,IF(AND(E218&gt;(K218-P$1),E218&lt;(K218+P$1)),N$6,0))),"")</f>
        <v/>
      </c>
      <c r="M218" s="73">
        <f>IF(L217&lt;&gt;L218,L218,"")</f>
        <v/>
      </c>
      <c r="N218">
        <f>L218</f>
        <v/>
      </c>
      <c r="O218" s="12">
        <f>IF(N218=1,(B218+(B218/(100-Q$4)*Q$4)),IF(N218=2,(B218+(B218/(100-Q$5)*Q$5)),IF(N218=3,(B218+(B218/(100-Q$6)*Q$6)),B218)))</f>
        <v/>
      </c>
      <c r="P218" s="11">
        <f>IF(O218&lt;&gt;"",O218-B218,"")</f>
        <v/>
      </c>
      <c r="Q218" s="1">
        <f>O218-P218</f>
        <v/>
      </c>
      <c r="S218" s="14">
        <f>IF(ROUND(B218,3)=ROUND(Q218,3),"A","B")</f>
        <v/>
      </c>
      <c r="U218" s="1">
        <f>B218</f>
        <v/>
      </c>
      <c r="V218" s="1">
        <f>E218</f>
        <v/>
      </c>
      <c r="W218" s="1">
        <f>P218</f>
        <v/>
      </c>
      <c r="X218" s="20">
        <f>W218*X$6</f>
        <v/>
      </c>
      <c r="Y218" s="22">
        <f>L218</f>
        <v/>
      </c>
      <c r="AA218" s="47" t="n"/>
    </row>
    <row r="219" hidden="1" s="133">
      <c r="A219" s="57" t="inlineStr">
        <is>
          <t>2025-12-09 18:00:00</t>
        </is>
      </c>
      <c r="B219" s="1" t="n">
        <v>0</v>
      </c>
      <c r="C219" s="1" t="n">
        <v>0</v>
      </c>
      <c r="D219" s="1" t="n">
        <v>0</v>
      </c>
      <c r="E219" s="1" t="n">
        <v>0</v>
      </c>
      <c r="G219" s="1">
        <f>D219-E219</f>
        <v/>
      </c>
      <c r="H219" s="1">
        <f>B219-C219</f>
        <v/>
      </c>
      <c r="I219" s="2">
        <f>D219-((D219/100)*I$8)</f>
        <v/>
      </c>
      <c r="J219" s="2">
        <f>D219-((D219/100)*J$8)</f>
        <v/>
      </c>
      <c r="K219" s="2">
        <f>D219-((D219/100)*K$8)</f>
        <v/>
      </c>
      <c r="L219" s="10">
        <f>IF(AND(G219&lt;&gt;"",H219&lt;&gt;""),IF(AND(E219&gt;(I219-P$1),E219&lt;(I219+P$1)),N$4,IF(AND(E219&gt;(J219-P$1),E219&lt;(J219+P$1)),N$5,IF(AND(E219&gt;(K219-P$1),E219&lt;(K219+P$1)),N$6,0))),"")</f>
        <v/>
      </c>
      <c r="M219" s="73">
        <f>IF(L218&lt;&gt;L219,L219,"")</f>
        <v/>
      </c>
      <c r="N219">
        <f>L219</f>
        <v/>
      </c>
      <c r="O219" s="12">
        <f>IF(N219=1,(B219+(B219/(100-Q$4)*Q$4)),IF(N219=2,(B219+(B219/(100-Q$5)*Q$5)),IF(N219=3,(B219+(B219/(100-Q$6)*Q$6)),B219)))</f>
        <v/>
      </c>
      <c r="P219" s="11">
        <f>IF(O219&lt;&gt;"",O219-B219,"")</f>
        <v/>
      </c>
      <c r="Q219" s="1">
        <f>O219-P219</f>
        <v/>
      </c>
      <c r="S219" s="14">
        <f>IF(ROUND(B219,3)=ROUND(Q219,3),"A","B")</f>
        <v/>
      </c>
      <c r="U219" s="1">
        <f>B219</f>
        <v/>
      </c>
      <c r="V219" s="1">
        <f>E219</f>
        <v/>
      </c>
      <c r="W219" s="1">
        <f>P219</f>
        <v/>
      </c>
      <c r="X219" s="20">
        <f>W219*X$6</f>
        <v/>
      </c>
      <c r="Y219" s="22">
        <f>L219</f>
        <v/>
      </c>
      <c r="AA219" s="47" t="n"/>
    </row>
    <row r="220" hidden="1" s="133">
      <c r="A220" s="57" t="inlineStr">
        <is>
          <t>2025-12-09 19:00:00</t>
        </is>
      </c>
      <c r="B220" s="1" t="n">
        <v>0</v>
      </c>
      <c r="C220" s="1" t="n">
        <v>0</v>
      </c>
      <c r="D220" s="1" t="n">
        <v>0</v>
      </c>
      <c r="E220" s="1" t="n">
        <v>0</v>
      </c>
      <c r="G220" s="1">
        <f>D220-E220</f>
        <v/>
      </c>
      <c r="H220" s="1">
        <f>B220-C220</f>
        <v/>
      </c>
      <c r="I220" s="2">
        <f>D220-((D220/100)*I$8)</f>
        <v/>
      </c>
      <c r="J220" s="2">
        <f>D220-((D220/100)*J$8)</f>
        <v/>
      </c>
      <c r="K220" s="2">
        <f>D220-((D220/100)*K$8)</f>
        <v/>
      </c>
      <c r="L220" s="10">
        <f>IF(AND(G220&lt;&gt;"",H220&lt;&gt;""),IF(AND(E220&gt;(I220-P$1),E220&lt;(I220+P$1)),N$4,IF(AND(E220&gt;(J220-P$1),E220&lt;(J220+P$1)),N$5,IF(AND(E220&gt;(K220-P$1),E220&lt;(K220+P$1)),N$6,0))),"")</f>
        <v/>
      </c>
      <c r="M220" s="73">
        <f>IF(L219&lt;&gt;L220,L220,"")</f>
        <v/>
      </c>
      <c r="N220">
        <f>L220</f>
        <v/>
      </c>
      <c r="O220" s="12">
        <f>IF(N220=1,(B220+(B220/(100-Q$4)*Q$4)),IF(N220=2,(B220+(B220/(100-Q$5)*Q$5)),IF(N220=3,(B220+(B220/(100-Q$6)*Q$6)),B220)))</f>
        <v/>
      </c>
      <c r="P220" s="11">
        <f>IF(O220&lt;&gt;"",O220-B220,"")</f>
        <v/>
      </c>
      <c r="Q220" s="1">
        <f>O220-P220</f>
        <v/>
      </c>
      <c r="S220" s="14">
        <f>IF(ROUND(B220,3)=ROUND(Q220,3),"A","B")</f>
        <v/>
      </c>
      <c r="U220" s="1">
        <f>B220</f>
        <v/>
      </c>
      <c r="V220" s="1">
        <f>E220</f>
        <v/>
      </c>
      <c r="W220" s="1">
        <f>P220</f>
        <v/>
      </c>
      <c r="X220" s="20">
        <f>W220*X$6</f>
        <v/>
      </c>
      <c r="Y220" s="22">
        <f>L220</f>
        <v/>
      </c>
      <c r="AA220" s="47" t="n"/>
    </row>
    <row r="221" hidden="1" s="133">
      <c r="A221" s="57" t="inlineStr">
        <is>
          <t>2025-12-09 20:00:00</t>
        </is>
      </c>
      <c r="B221" s="1" t="n">
        <v>0</v>
      </c>
      <c r="C221" s="1" t="n">
        <v>0</v>
      </c>
      <c r="D221" s="1" t="n">
        <v>0</v>
      </c>
      <c r="E221" s="1" t="n">
        <v>0</v>
      </c>
      <c r="G221" s="1">
        <f>D221-E221</f>
        <v/>
      </c>
      <c r="H221" s="1">
        <f>B221-C221</f>
        <v/>
      </c>
      <c r="I221" s="2">
        <f>D221-((D221/100)*I$8)</f>
        <v/>
      </c>
      <c r="J221" s="2">
        <f>D221-((D221/100)*J$8)</f>
        <v/>
      </c>
      <c r="K221" s="2">
        <f>D221-((D221/100)*K$8)</f>
        <v/>
      </c>
      <c r="L221" s="10">
        <f>IF(AND(G221&lt;&gt;"",H221&lt;&gt;""),IF(AND(E221&gt;(I221-P$1),E221&lt;(I221+P$1)),N$4,IF(AND(E221&gt;(J221-P$1),E221&lt;(J221+P$1)),N$5,IF(AND(E221&gt;(K221-P$1),E221&lt;(K221+P$1)),N$6,0))),"")</f>
        <v/>
      </c>
      <c r="M221" s="73">
        <f>IF(L220&lt;&gt;L221,L221,"")</f>
        <v/>
      </c>
      <c r="N221">
        <f>L221</f>
        <v/>
      </c>
      <c r="O221" s="12">
        <f>IF(N221=1,(B221+(B221/(100-Q$4)*Q$4)),IF(N221=2,(B221+(B221/(100-Q$5)*Q$5)),IF(N221=3,(B221+(B221/(100-Q$6)*Q$6)),B221)))</f>
        <v/>
      </c>
      <c r="P221" s="11">
        <f>IF(O221&lt;&gt;"",O221-B221,"")</f>
        <v/>
      </c>
      <c r="Q221" s="1">
        <f>O221-P221</f>
        <v/>
      </c>
      <c r="S221" s="14">
        <f>IF(ROUND(B221,3)=ROUND(Q221,3),"A","B")</f>
        <v/>
      </c>
      <c r="U221" s="1">
        <f>B221</f>
        <v/>
      </c>
      <c r="V221" s="1">
        <f>E221</f>
        <v/>
      </c>
      <c r="W221" s="1">
        <f>P221</f>
        <v/>
      </c>
      <c r="X221" s="20">
        <f>W221*X$6</f>
        <v/>
      </c>
      <c r="Y221" s="22">
        <f>L221</f>
        <v/>
      </c>
      <c r="AA221" s="47" t="n"/>
    </row>
    <row r="222" hidden="1" s="133">
      <c r="A222" s="57" t="inlineStr">
        <is>
          <t>2025-12-09 21:00:00</t>
        </is>
      </c>
      <c r="B222" s="1" t="n">
        <v>0</v>
      </c>
      <c r="C222" s="1" t="n">
        <v>0</v>
      </c>
      <c r="D222" s="1" t="n">
        <v>0</v>
      </c>
      <c r="E222" s="1" t="n">
        <v>0</v>
      </c>
      <c r="G222" s="1">
        <f>D222-E222</f>
        <v/>
      </c>
      <c r="H222" s="1">
        <f>B222-C222</f>
        <v/>
      </c>
      <c r="I222" s="2">
        <f>D222-((D222/100)*I$8)</f>
        <v/>
      </c>
      <c r="J222" s="2">
        <f>D222-((D222/100)*J$8)</f>
        <v/>
      </c>
      <c r="K222" s="2">
        <f>D222-((D222/100)*K$8)</f>
        <v/>
      </c>
      <c r="L222" s="10">
        <f>IF(AND(G222&lt;&gt;"",H222&lt;&gt;""),IF(AND(E222&gt;(I222-P$1),E222&lt;(I222+P$1)),N$4,IF(AND(E222&gt;(J222-P$1),E222&lt;(J222+P$1)),N$5,IF(AND(E222&gt;(K222-P$1),E222&lt;(K222+P$1)),N$6,0))),"")</f>
        <v/>
      </c>
      <c r="M222" s="73">
        <f>IF(L221&lt;&gt;L222,L222,"")</f>
        <v/>
      </c>
      <c r="N222">
        <f>L222</f>
        <v/>
      </c>
      <c r="O222" s="12">
        <f>IF(N222=1,(B222+(B222/(100-Q$4)*Q$4)),IF(N222=2,(B222+(B222/(100-Q$5)*Q$5)),IF(N222=3,(B222+(B222/(100-Q$6)*Q$6)),B222)))</f>
        <v/>
      </c>
      <c r="P222" s="11">
        <f>IF(O222&lt;&gt;"",O222-B222,"")</f>
        <v/>
      </c>
      <c r="Q222" s="1">
        <f>O222-P222</f>
        <v/>
      </c>
      <c r="S222" s="14">
        <f>IF(ROUND(B222,3)=ROUND(Q222,3),"A","B")</f>
        <v/>
      </c>
      <c r="U222" s="1">
        <f>B222</f>
        <v/>
      </c>
      <c r="V222" s="1">
        <f>E222</f>
        <v/>
      </c>
      <c r="W222" s="1">
        <f>P222</f>
        <v/>
      </c>
      <c r="X222" s="20">
        <f>W222*X$6</f>
        <v/>
      </c>
      <c r="Y222" s="22">
        <f>L222</f>
        <v/>
      </c>
      <c r="AA222" s="47" t="n"/>
    </row>
    <row r="223" hidden="1" s="133">
      <c r="A223" s="57" t="inlineStr">
        <is>
          <t>2025-12-09 22:00:00</t>
        </is>
      </c>
      <c r="B223" s="1" t="n">
        <v>0</v>
      </c>
      <c r="C223" s="1" t="n">
        <v>0</v>
      </c>
      <c r="D223" s="1" t="n">
        <v>0</v>
      </c>
      <c r="E223" s="1" t="n">
        <v>0</v>
      </c>
      <c r="G223" s="1">
        <f>D223-E223</f>
        <v/>
      </c>
      <c r="H223" s="1">
        <f>B223-C223</f>
        <v/>
      </c>
      <c r="I223" s="2">
        <f>D223-((D223/100)*I$8)</f>
        <v/>
      </c>
      <c r="J223" s="2">
        <f>D223-((D223/100)*J$8)</f>
        <v/>
      </c>
      <c r="K223" s="2">
        <f>D223-((D223/100)*K$8)</f>
        <v/>
      </c>
      <c r="L223" s="10">
        <f>IF(AND(G223&lt;&gt;"",H223&lt;&gt;""),IF(AND(E223&gt;(I223-P$1),E223&lt;(I223+P$1)),N$4,IF(AND(E223&gt;(J223-P$1),E223&lt;(J223+P$1)),N$5,IF(AND(E223&gt;(K223-P$1),E223&lt;(K223+P$1)),N$6,0))),"")</f>
        <v/>
      </c>
      <c r="M223" s="73">
        <f>IF(L222&lt;&gt;L223,L223,"")</f>
        <v/>
      </c>
      <c r="N223">
        <f>L223</f>
        <v/>
      </c>
      <c r="O223" s="12">
        <f>IF(N223=1,(B223+(B223/(100-Q$4)*Q$4)),IF(N223=2,(B223+(B223/(100-Q$5)*Q$5)),IF(N223=3,(B223+(B223/(100-Q$6)*Q$6)),B223)))</f>
        <v/>
      </c>
      <c r="P223" s="11">
        <f>IF(O223&lt;&gt;"",O223-B223,"")</f>
        <v/>
      </c>
      <c r="Q223" s="1">
        <f>O223-P223</f>
        <v/>
      </c>
      <c r="S223" s="14">
        <f>IF(ROUND(B223,3)=ROUND(Q223,3),"A","B")</f>
        <v/>
      </c>
      <c r="U223" s="1">
        <f>B223</f>
        <v/>
      </c>
      <c r="V223" s="1">
        <f>E223</f>
        <v/>
      </c>
      <c r="W223" s="1">
        <f>P223</f>
        <v/>
      </c>
      <c r="X223" s="20">
        <f>W223*X$6</f>
        <v/>
      </c>
      <c r="Y223" s="22">
        <f>L223</f>
        <v/>
      </c>
      <c r="AA223" s="47" t="n"/>
    </row>
    <row r="224" hidden="1" s="133">
      <c r="A224" s="57" t="inlineStr">
        <is>
          <t>2025-12-09 23:00:00</t>
        </is>
      </c>
      <c r="B224" s="1" t="n">
        <v>0</v>
      </c>
      <c r="C224" s="1" t="n">
        <v>0</v>
      </c>
      <c r="D224" s="1" t="n">
        <v>0</v>
      </c>
      <c r="E224" s="1" t="n">
        <v>0</v>
      </c>
      <c r="G224" s="1">
        <f>D224-E224</f>
        <v/>
      </c>
      <c r="H224" s="1">
        <f>B224-C224</f>
        <v/>
      </c>
      <c r="I224" s="2">
        <f>D224-((D224/100)*I$8)</f>
        <v/>
      </c>
      <c r="J224" s="2">
        <f>D224-((D224/100)*J$8)</f>
        <v/>
      </c>
      <c r="K224" s="2">
        <f>D224-((D224/100)*K$8)</f>
        <v/>
      </c>
      <c r="L224" s="10">
        <f>IF(AND(G224&lt;&gt;"",H224&lt;&gt;""),IF(AND(E224&gt;(I224-P$1),E224&lt;(I224+P$1)),N$4,IF(AND(E224&gt;(J224-P$1),E224&lt;(J224+P$1)),N$5,IF(AND(E224&gt;(K224-P$1),E224&lt;(K224+P$1)),N$6,0))),"")</f>
        <v/>
      </c>
      <c r="M224" s="73">
        <f>IF(L223&lt;&gt;L224,L224,"")</f>
        <v/>
      </c>
      <c r="N224">
        <f>L224</f>
        <v/>
      </c>
      <c r="O224" s="12">
        <f>IF(N224=1,(B224+(B224/(100-Q$4)*Q$4)),IF(N224=2,(B224+(B224/(100-Q$5)*Q$5)),IF(N224=3,(B224+(B224/(100-Q$6)*Q$6)),B224)))</f>
        <v/>
      </c>
      <c r="P224" s="11">
        <f>IF(O224&lt;&gt;"",O224-B224,"")</f>
        <v/>
      </c>
      <c r="Q224" s="1">
        <f>O224-P224</f>
        <v/>
      </c>
      <c r="S224" s="14">
        <f>IF(ROUND(B224,3)=ROUND(Q224,3),"A","B")</f>
        <v/>
      </c>
      <c r="U224" s="1">
        <f>B224</f>
        <v/>
      </c>
      <c r="V224" s="1">
        <f>E224</f>
        <v/>
      </c>
      <c r="W224" s="1">
        <f>P224</f>
        <v/>
      </c>
      <c r="X224" s="20">
        <f>W224*X$6</f>
        <v/>
      </c>
      <c r="Y224" s="22">
        <f>L224</f>
        <v/>
      </c>
      <c r="AA224" s="47" t="n"/>
    </row>
    <row r="225">
      <c r="A225" s="57" t="inlineStr">
        <is>
          <t>2025-12-10 00:00:00</t>
        </is>
      </c>
      <c r="B225" s="1" t="n">
        <v>0</v>
      </c>
      <c r="C225" s="1" t="n">
        <v>0</v>
      </c>
      <c r="D225" s="1" t="n">
        <v>0</v>
      </c>
      <c r="E225" s="1" t="n">
        <v>0</v>
      </c>
      <c r="G225" s="1">
        <f>D225-E225</f>
        <v/>
      </c>
      <c r="H225" s="1">
        <f>B225-C225</f>
        <v/>
      </c>
      <c r="I225" s="2">
        <f>D225-((D225/100)*I$8)</f>
        <v/>
      </c>
      <c r="J225" s="2">
        <f>D225-((D225/100)*J$8)</f>
        <v/>
      </c>
      <c r="K225" s="2">
        <f>D225-((D225/100)*K$8)</f>
        <v/>
      </c>
      <c r="L225" s="10">
        <f>IF(AND(G225&lt;&gt;"",H225&lt;&gt;""),IF(AND(E225&gt;(I225-P$1),E225&lt;(I225+P$1)),N$4,IF(AND(E225&gt;(J225-P$1),E225&lt;(J225+P$1)),N$5,IF(AND(E225&gt;(K225-P$1),E225&lt;(K225+P$1)),N$6,0))),"")</f>
        <v/>
      </c>
      <c r="M225" s="73">
        <f>IF(L224&lt;&gt;L225,L225,"")</f>
        <v/>
      </c>
      <c r="N225">
        <f>L225</f>
        <v/>
      </c>
      <c r="O225" s="12">
        <f>IF(N225=1,(B225+(B225/(100-Q$4)*Q$4)),IF(N225=2,(B225+(B225/(100-Q$5)*Q$5)),IF(N225=3,(B225+(B225/(100-Q$6)*Q$6)),B225)))</f>
        <v/>
      </c>
      <c r="P225" s="11">
        <f>IF(O225&lt;&gt;"",O225-B225,"")</f>
        <v/>
      </c>
      <c r="Q225" s="1">
        <f>O225-P225</f>
        <v/>
      </c>
      <c r="S225" s="14">
        <f>IF(ROUND(B225,3)=ROUND(Q225,3),"A","B")</f>
        <v/>
      </c>
      <c r="U225" s="1">
        <f>B225</f>
        <v/>
      </c>
      <c r="V225" s="1">
        <f>E225</f>
        <v/>
      </c>
      <c r="W225" s="1">
        <f>P225</f>
        <v/>
      </c>
      <c r="X225" s="20">
        <f>W225*X$6</f>
        <v/>
      </c>
      <c r="Y225" s="22">
        <f>L225</f>
        <v/>
      </c>
      <c r="Z225" s="32" t="inlineStr">
        <is>
          <t>T</t>
        </is>
      </c>
      <c r="AA225" s="47" t="n"/>
      <c r="AB225" s="32">
        <f>A225</f>
        <v/>
      </c>
      <c r="AC225" s="1">
        <f>SUM(U225:U248)</f>
        <v/>
      </c>
      <c r="AD225" s="1">
        <f>AVERAGE(V225:V248)</f>
        <v/>
      </c>
      <c r="AE225" s="1">
        <f>SUM(W225:W248)</f>
        <v/>
      </c>
      <c r="AF225" s="1">
        <f>SUM(X225:X248)</f>
        <v/>
      </c>
      <c r="AG225" s="35">
        <f>AVERAGE(Y225:Y248)</f>
        <v/>
      </c>
      <c r="AH225" s="37">
        <f>DAY(A225)</f>
        <v/>
      </c>
    </row>
    <row r="226" hidden="1" s="133">
      <c r="A226" s="57" t="inlineStr">
        <is>
          <t>2025-12-10 01:00:00</t>
        </is>
      </c>
      <c r="B226" s="1" t="n">
        <v>0</v>
      </c>
      <c r="C226" s="1" t="n">
        <v>0</v>
      </c>
      <c r="D226" s="1" t="n">
        <v>0</v>
      </c>
      <c r="E226" s="1" t="n">
        <v>0</v>
      </c>
      <c r="G226" s="1">
        <f>D226-E226</f>
        <v/>
      </c>
      <c r="H226" s="1">
        <f>B226-C226</f>
        <v/>
      </c>
      <c r="I226" s="2">
        <f>D226-((D226/100)*I$8)</f>
        <v/>
      </c>
      <c r="J226" s="2">
        <f>D226-((D226/100)*J$8)</f>
        <v/>
      </c>
      <c r="K226" s="2">
        <f>D226-((D226/100)*K$8)</f>
        <v/>
      </c>
      <c r="L226" s="10">
        <f>IF(AND(G226&lt;&gt;"",H226&lt;&gt;""),IF(AND(E226&gt;(I226-P$1),E226&lt;(I226+P$1)),N$4,IF(AND(E226&gt;(J226-P$1),E226&lt;(J226+P$1)),N$5,IF(AND(E226&gt;(K226-P$1),E226&lt;(K226+P$1)),N$6,0))),"")</f>
        <v/>
      </c>
      <c r="M226" s="73">
        <f>IF(L225&lt;&gt;L226,L226,"")</f>
        <v/>
      </c>
      <c r="N226">
        <f>L226</f>
        <v/>
      </c>
      <c r="O226" s="12">
        <f>IF(N226=1,(B226+(B226/(100-Q$4)*Q$4)),IF(N226=2,(B226+(B226/(100-Q$5)*Q$5)),IF(N226=3,(B226+(B226/(100-Q$6)*Q$6)),B226)))</f>
        <v/>
      </c>
      <c r="P226" s="11">
        <f>IF(O226&lt;&gt;"",O226-B226,"")</f>
        <v/>
      </c>
      <c r="Q226" s="1">
        <f>O226-P226</f>
        <v/>
      </c>
      <c r="S226" s="14">
        <f>IF(ROUND(B226,3)=ROUND(Q226,3),"A","B")</f>
        <v/>
      </c>
      <c r="U226" s="1">
        <f>B226</f>
        <v/>
      </c>
      <c r="V226" s="1">
        <f>E226</f>
        <v/>
      </c>
      <c r="W226" s="1">
        <f>P226</f>
        <v/>
      </c>
      <c r="X226" s="20">
        <f>W226*X$6</f>
        <v/>
      </c>
      <c r="Y226" s="22">
        <f>L226</f>
        <v/>
      </c>
      <c r="AA226" s="47" t="n"/>
    </row>
    <row r="227" hidden="1" s="133">
      <c r="A227" s="57" t="inlineStr">
        <is>
          <t>2025-12-10 02:00:00</t>
        </is>
      </c>
      <c r="B227" s="1" t="n">
        <v>0</v>
      </c>
      <c r="C227" s="1" t="n">
        <v>0</v>
      </c>
      <c r="D227" s="1" t="n">
        <v>0</v>
      </c>
      <c r="E227" s="1" t="n">
        <v>0</v>
      </c>
      <c r="G227" s="1">
        <f>D227-E227</f>
        <v/>
      </c>
      <c r="H227" s="1">
        <f>B227-C227</f>
        <v/>
      </c>
      <c r="I227" s="2">
        <f>D227-((D227/100)*I$8)</f>
        <v/>
      </c>
      <c r="J227" s="2">
        <f>D227-((D227/100)*J$8)</f>
        <v/>
      </c>
      <c r="K227" s="2">
        <f>D227-((D227/100)*K$8)</f>
        <v/>
      </c>
      <c r="L227" s="10">
        <f>IF(AND(G227&lt;&gt;"",H227&lt;&gt;""),IF(AND(E227&gt;(I227-P$1),E227&lt;(I227+P$1)),N$4,IF(AND(E227&gt;(J227-P$1),E227&lt;(J227+P$1)),N$5,IF(AND(E227&gt;(K227-P$1),E227&lt;(K227+P$1)),N$6,0))),"")</f>
        <v/>
      </c>
      <c r="M227" s="73">
        <f>IF(L226&lt;&gt;L227,L227,"")</f>
        <v/>
      </c>
      <c r="N227">
        <f>L227</f>
        <v/>
      </c>
      <c r="O227" s="12">
        <f>IF(N227=1,(B227+(B227/(100-Q$4)*Q$4)),IF(N227=2,(B227+(B227/(100-Q$5)*Q$5)),IF(N227=3,(B227+(B227/(100-Q$6)*Q$6)),B227)))</f>
        <v/>
      </c>
      <c r="P227" s="11">
        <f>IF(O227&lt;&gt;"",O227-B227,"")</f>
        <v/>
      </c>
      <c r="Q227" s="1">
        <f>O227-P227</f>
        <v/>
      </c>
      <c r="S227" s="14">
        <f>IF(ROUND(B227,3)=ROUND(Q227,3),"A","B")</f>
        <v/>
      </c>
      <c r="U227" s="1">
        <f>B227</f>
        <v/>
      </c>
      <c r="V227" s="1">
        <f>E227</f>
        <v/>
      </c>
      <c r="W227" s="1">
        <f>P227</f>
        <v/>
      </c>
      <c r="X227" s="20">
        <f>W227*X$6</f>
        <v/>
      </c>
      <c r="Y227" s="22">
        <f>L227</f>
        <v/>
      </c>
      <c r="AA227" s="47" t="n"/>
    </row>
    <row r="228" hidden="1" s="133">
      <c r="A228" s="57" t="inlineStr">
        <is>
          <t>2025-12-10 03:00:00</t>
        </is>
      </c>
      <c r="B228" s="1" t="n">
        <v>0</v>
      </c>
      <c r="C228" s="1" t="n">
        <v>0</v>
      </c>
      <c r="D228" s="1" t="n">
        <v>0</v>
      </c>
      <c r="E228" s="1" t="n">
        <v>0</v>
      </c>
      <c r="G228" s="1">
        <f>D228-E228</f>
        <v/>
      </c>
      <c r="H228" s="1">
        <f>B228-C228</f>
        <v/>
      </c>
      <c r="I228" s="2">
        <f>D228-((D228/100)*I$8)</f>
        <v/>
      </c>
      <c r="J228" s="2">
        <f>D228-((D228/100)*J$8)</f>
        <v/>
      </c>
      <c r="K228" s="2">
        <f>D228-((D228/100)*K$8)</f>
        <v/>
      </c>
      <c r="L228" s="10">
        <f>IF(AND(G228&lt;&gt;"",H228&lt;&gt;""),IF(AND(E228&gt;(I228-P$1),E228&lt;(I228+P$1)),N$4,IF(AND(E228&gt;(J228-P$1),E228&lt;(J228+P$1)),N$5,IF(AND(E228&gt;(K228-P$1),E228&lt;(K228+P$1)),N$6,0))),"")</f>
        <v/>
      </c>
      <c r="M228" s="73">
        <f>IF(L227&lt;&gt;L228,L228,"")</f>
        <v/>
      </c>
      <c r="N228">
        <f>L228</f>
        <v/>
      </c>
      <c r="O228" s="12">
        <f>IF(N228=1,(B228+(B228/(100-Q$4)*Q$4)),IF(N228=2,(B228+(B228/(100-Q$5)*Q$5)),IF(N228=3,(B228+(B228/(100-Q$6)*Q$6)),B228)))</f>
        <v/>
      </c>
      <c r="P228" s="11">
        <f>IF(O228&lt;&gt;"",O228-B228,"")</f>
        <v/>
      </c>
      <c r="Q228" s="1">
        <f>O228-P228</f>
        <v/>
      </c>
      <c r="S228" s="14">
        <f>IF(ROUND(B228,3)=ROUND(Q228,3),"A","B")</f>
        <v/>
      </c>
      <c r="U228" s="1">
        <f>B228</f>
        <v/>
      </c>
      <c r="V228" s="1">
        <f>E228</f>
        <v/>
      </c>
      <c r="W228" s="1">
        <f>P228</f>
        <v/>
      </c>
      <c r="X228" s="20">
        <f>W228*X$6</f>
        <v/>
      </c>
      <c r="Y228" s="22">
        <f>L228</f>
        <v/>
      </c>
      <c r="AA228" s="47" t="n"/>
    </row>
    <row r="229" hidden="1" s="133">
      <c r="A229" s="57" t="inlineStr">
        <is>
          <t>2025-12-10 04:00:00</t>
        </is>
      </c>
      <c r="B229" s="1" t="n">
        <v>0</v>
      </c>
      <c r="C229" s="1" t="n">
        <v>0</v>
      </c>
      <c r="D229" s="1" t="n">
        <v>0</v>
      </c>
      <c r="E229" s="1" t="n">
        <v>0</v>
      </c>
      <c r="G229" s="1">
        <f>D229-E229</f>
        <v/>
      </c>
      <c r="H229" s="1">
        <f>B229-C229</f>
        <v/>
      </c>
      <c r="I229" s="2">
        <f>D229-((D229/100)*I$8)</f>
        <v/>
      </c>
      <c r="J229" s="2">
        <f>D229-((D229/100)*J$8)</f>
        <v/>
      </c>
      <c r="K229" s="2">
        <f>D229-((D229/100)*K$8)</f>
        <v/>
      </c>
      <c r="L229" s="10">
        <f>IF(AND(G229&lt;&gt;"",H229&lt;&gt;""),IF(AND(E229&gt;(I229-P$1),E229&lt;(I229+P$1)),N$4,IF(AND(E229&gt;(J229-P$1),E229&lt;(J229+P$1)),N$5,IF(AND(E229&gt;(K229-P$1),E229&lt;(K229+P$1)),N$6,0))),"")</f>
        <v/>
      </c>
      <c r="M229" s="73">
        <f>IF(L228&lt;&gt;L229,L229,"")</f>
        <v/>
      </c>
      <c r="N229">
        <f>L229</f>
        <v/>
      </c>
      <c r="O229" s="12">
        <f>IF(N229=1,(B229+(B229/(100-Q$4)*Q$4)),IF(N229=2,(B229+(B229/(100-Q$5)*Q$5)),IF(N229=3,(B229+(B229/(100-Q$6)*Q$6)),B229)))</f>
        <v/>
      </c>
      <c r="P229" s="11">
        <f>IF(O229&lt;&gt;"",O229-B229,"")</f>
        <v/>
      </c>
      <c r="Q229" s="1">
        <f>O229-P229</f>
        <v/>
      </c>
      <c r="S229" s="14">
        <f>IF(ROUND(B229,3)=ROUND(Q229,3),"A","B")</f>
        <v/>
      </c>
      <c r="U229" s="1">
        <f>B229</f>
        <v/>
      </c>
      <c r="V229" s="1">
        <f>E229</f>
        <v/>
      </c>
      <c r="W229" s="1">
        <f>P229</f>
        <v/>
      </c>
      <c r="X229" s="20">
        <f>W229*X$6</f>
        <v/>
      </c>
      <c r="Y229" s="22">
        <f>L229</f>
        <v/>
      </c>
      <c r="AA229" s="47" t="n"/>
    </row>
    <row r="230" hidden="1" s="133">
      <c r="A230" s="57" t="inlineStr">
        <is>
          <t>2025-12-10 05:00:00</t>
        </is>
      </c>
      <c r="B230" s="1" t="n">
        <v>0</v>
      </c>
      <c r="C230" s="1" t="n">
        <v>0</v>
      </c>
      <c r="D230" s="1" t="n">
        <v>0</v>
      </c>
      <c r="E230" s="1" t="n">
        <v>0</v>
      </c>
      <c r="G230" s="1">
        <f>D230-E230</f>
        <v/>
      </c>
      <c r="H230" s="1">
        <f>B230-C230</f>
        <v/>
      </c>
      <c r="I230" s="2">
        <f>D230-((D230/100)*I$8)</f>
        <v/>
      </c>
      <c r="J230" s="2">
        <f>D230-((D230/100)*J$8)</f>
        <v/>
      </c>
      <c r="K230" s="2">
        <f>D230-((D230/100)*K$8)</f>
        <v/>
      </c>
      <c r="L230" s="10">
        <f>IF(AND(G230&lt;&gt;"",H230&lt;&gt;""),IF(AND(E230&gt;(I230-P$1),E230&lt;(I230+P$1)),N$4,IF(AND(E230&gt;(J230-P$1),E230&lt;(J230+P$1)),N$5,IF(AND(E230&gt;(K230-P$1),E230&lt;(K230+P$1)),N$6,0))),"")</f>
        <v/>
      </c>
      <c r="M230" s="73">
        <f>IF(L229&lt;&gt;L230,L230,"")</f>
        <v/>
      </c>
      <c r="N230">
        <f>L230</f>
        <v/>
      </c>
      <c r="O230" s="12">
        <f>IF(N230=1,(B230+(B230/(100-Q$4)*Q$4)),IF(N230=2,(B230+(B230/(100-Q$5)*Q$5)),IF(N230=3,(B230+(B230/(100-Q$6)*Q$6)),B230)))</f>
        <v/>
      </c>
      <c r="P230" s="11">
        <f>IF(O230&lt;&gt;"",O230-B230,"")</f>
        <v/>
      </c>
      <c r="Q230" s="1">
        <f>O230-P230</f>
        <v/>
      </c>
      <c r="S230" s="14">
        <f>IF(ROUND(B230,3)=ROUND(Q230,3),"A","B")</f>
        <v/>
      </c>
      <c r="U230" s="1">
        <f>B230</f>
        <v/>
      </c>
      <c r="V230" s="1">
        <f>E230</f>
        <v/>
      </c>
      <c r="W230" s="1">
        <f>P230</f>
        <v/>
      </c>
      <c r="X230" s="20">
        <f>W230*X$6</f>
        <v/>
      </c>
      <c r="Y230" s="22">
        <f>L230</f>
        <v/>
      </c>
      <c r="AA230" s="47" t="n"/>
    </row>
    <row r="231" hidden="1" s="133">
      <c r="A231" s="57" t="inlineStr">
        <is>
          <t>2025-12-10 06:00:00</t>
        </is>
      </c>
      <c r="B231" s="1" t="n">
        <v>0</v>
      </c>
      <c r="C231" s="1" t="n">
        <v>0</v>
      </c>
      <c r="D231" s="1" t="n">
        <v>0</v>
      </c>
      <c r="E231" s="1" t="n">
        <v>0</v>
      </c>
      <c r="G231" s="1">
        <f>D231-E231</f>
        <v/>
      </c>
      <c r="H231" s="1">
        <f>B231-C231</f>
        <v/>
      </c>
      <c r="I231" s="2">
        <f>D231-((D231/100)*I$8)</f>
        <v/>
      </c>
      <c r="J231" s="2">
        <f>D231-((D231/100)*J$8)</f>
        <v/>
      </c>
      <c r="K231" s="2">
        <f>D231-((D231/100)*K$8)</f>
        <v/>
      </c>
      <c r="L231" s="10">
        <f>IF(AND(G231&lt;&gt;"",H231&lt;&gt;""),IF(AND(E231&gt;(I231-P$1),E231&lt;(I231+P$1)),N$4,IF(AND(E231&gt;(J231-P$1),E231&lt;(J231+P$1)),N$5,IF(AND(E231&gt;(K231-P$1),E231&lt;(K231+P$1)),N$6,0))),"")</f>
        <v/>
      </c>
      <c r="M231" s="73">
        <f>IF(L230&lt;&gt;L231,L231,"")</f>
        <v/>
      </c>
      <c r="N231">
        <f>L231</f>
        <v/>
      </c>
      <c r="O231" s="12">
        <f>IF(N231=1,(B231+(B231/(100-Q$4)*Q$4)),IF(N231=2,(B231+(B231/(100-Q$5)*Q$5)),IF(N231=3,(B231+(B231/(100-Q$6)*Q$6)),B231)))</f>
        <v/>
      </c>
      <c r="P231" s="11">
        <f>IF(O231&lt;&gt;"",O231-B231,"")</f>
        <v/>
      </c>
      <c r="Q231" s="1">
        <f>O231-P231</f>
        <v/>
      </c>
      <c r="S231" s="14">
        <f>IF(ROUND(B231,3)=ROUND(Q231,3),"A","B")</f>
        <v/>
      </c>
      <c r="U231" s="1">
        <f>B231</f>
        <v/>
      </c>
      <c r="V231" s="1">
        <f>E231</f>
        <v/>
      </c>
      <c r="W231" s="1">
        <f>P231</f>
        <v/>
      </c>
      <c r="X231" s="20">
        <f>W231*X$6</f>
        <v/>
      </c>
      <c r="Y231" s="22">
        <f>L231</f>
        <v/>
      </c>
      <c r="AA231" s="47" t="n"/>
    </row>
    <row r="232" hidden="1" s="133">
      <c r="A232" s="57" t="inlineStr">
        <is>
          <t>2025-12-10 07:00:00</t>
        </is>
      </c>
      <c r="B232" s="1" t="n">
        <v>0</v>
      </c>
      <c r="C232" s="1" t="n">
        <v>0</v>
      </c>
      <c r="D232" s="1" t="n">
        <v>0</v>
      </c>
      <c r="E232" s="1" t="n">
        <v>0</v>
      </c>
      <c r="G232" s="1">
        <f>D232-E232</f>
        <v/>
      </c>
      <c r="H232" s="1">
        <f>B232-C232</f>
        <v/>
      </c>
      <c r="I232" s="2">
        <f>D232-((D232/100)*I$8)</f>
        <v/>
      </c>
      <c r="J232" s="2">
        <f>D232-((D232/100)*J$8)</f>
        <v/>
      </c>
      <c r="K232" s="2">
        <f>D232-((D232/100)*K$8)</f>
        <v/>
      </c>
      <c r="L232" s="10">
        <f>IF(AND(G232&lt;&gt;"",H232&lt;&gt;""),IF(AND(E232&gt;(I232-P$1),E232&lt;(I232+P$1)),N$4,IF(AND(E232&gt;(J232-P$1),E232&lt;(J232+P$1)),N$5,IF(AND(E232&gt;(K232-P$1),E232&lt;(K232+P$1)),N$6,0))),"")</f>
        <v/>
      </c>
      <c r="M232" s="73">
        <f>IF(L231&lt;&gt;L232,L232,"")</f>
        <v/>
      </c>
      <c r="N232">
        <f>L232</f>
        <v/>
      </c>
      <c r="O232" s="12">
        <f>IF(N232=1,(B232+(B232/(100-Q$4)*Q$4)),IF(N232=2,(B232+(B232/(100-Q$5)*Q$5)),IF(N232=3,(B232+(B232/(100-Q$6)*Q$6)),B232)))</f>
        <v/>
      </c>
      <c r="P232" s="11">
        <f>IF(O232&lt;&gt;"",O232-B232,"")</f>
        <v/>
      </c>
      <c r="Q232" s="1">
        <f>O232-P232</f>
        <v/>
      </c>
      <c r="S232" s="14">
        <f>IF(ROUND(B232,3)=ROUND(Q232,3),"A","B")</f>
        <v/>
      </c>
      <c r="U232" s="1">
        <f>B232</f>
        <v/>
      </c>
      <c r="V232" s="1">
        <f>E232</f>
        <v/>
      </c>
      <c r="W232" s="1">
        <f>P232</f>
        <v/>
      </c>
      <c r="X232" s="20">
        <f>W232*X$6</f>
        <v/>
      </c>
      <c r="Y232" s="22">
        <f>L232</f>
        <v/>
      </c>
      <c r="AA232" s="47" t="n"/>
    </row>
    <row r="233" hidden="1" s="133">
      <c r="A233" s="57" t="inlineStr">
        <is>
          <t>2025-12-10 08:00:00</t>
        </is>
      </c>
      <c r="B233" s="1" t="n">
        <v>0</v>
      </c>
      <c r="C233" s="1" t="n">
        <v>0</v>
      </c>
      <c r="D233" s="1" t="n">
        <v>0</v>
      </c>
      <c r="E233" s="1" t="n">
        <v>0</v>
      </c>
      <c r="G233" s="1">
        <f>D233-E233</f>
        <v/>
      </c>
      <c r="H233" s="1">
        <f>B233-C233</f>
        <v/>
      </c>
      <c r="I233" s="2">
        <f>D233-((D233/100)*I$8)</f>
        <v/>
      </c>
      <c r="J233" s="2">
        <f>D233-((D233/100)*J$8)</f>
        <v/>
      </c>
      <c r="K233" s="2">
        <f>D233-((D233/100)*K$8)</f>
        <v/>
      </c>
      <c r="L233" s="10">
        <f>IF(AND(G233&lt;&gt;"",H233&lt;&gt;""),IF(AND(E233&gt;(I233-P$1),E233&lt;(I233+P$1)),N$4,IF(AND(E233&gt;(J233-P$1),E233&lt;(J233+P$1)),N$5,IF(AND(E233&gt;(K233-P$1),E233&lt;(K233+P$1)),N$6,0))),"")</f>
        <v/>
      </c>
      <c r="M233" s="73">
        <f>IF(L232&lt;&gt;L233,L233,"")</f>
        <v/>
      </c>
      <c r="N233">
        <f>L233</f>
        <v/>
      </c>
      <c r="O233" s="12">
        <f>IF(N233=1,(B233+(B233/(100-Q$4)*Q$4)),IF(N233=2,(B233+(B233/(100-Q$5)*Q$5)),IF(N233=3,(B233+(B233/(100-Q$6)*Q$6)),B233)))</f>
        <v/>
      </c>
      <c r="P233" s="11">
        <f>IF(O233&lt;&gt;"",O233-B233,"")</f>
        <v/>
      </c>
      <c r="Q233" s="1">
        <f>O233-P233</f>
        <v/>
      </c>
      <c r="S233" s="14">
        <f>IF(ROUND(B233,3)=ROUND(Q233,3),"A","B")</f>
        <v/>
      </c>
      <c r="U233" s="1">
        <f>B233</f>
        <v/>
      </c>
      <c r="V233" s="1">
        <f>E233</f>
        <v/>
      </c>
      <c r="W233" s="1">
        <f>P233</f>
        <v/>
      </c>
      <c r="X233" s="20">
        <f>W233*X$6</f>
        <v/>
      </c>
      <c r="Y233" s="22">
        <f>L233</f>
        <v/>
      </c>
      <c r="AA233" s="47" t="n"/>
    </row>
    <row r="234" hidden="1" s="133">
      <c r="A234" s="57" t="inlineStr">
        <is>
          <t>2025-12-10 09:00:00</t>
        </is>
      </c>
      <c r="B234" s="1" t="n">
        <v>0</v>
      </c>
      <c r="C234" s="1" t="n">
        <v>0</v>
      </c>
      <c r="D234" s="1" t="n">
        <v>0</v>
      </c>
      <c r="E234" s="1" t="n">
        <v>0</v>
      </c>
      <c r="G234" s="1">
        <f>D234-E234</f>
        <v/>
      </c>
      <c r="H234" s="1">
        <f>B234-C234</f>
        <v/>
      </c>
      <c r="I234" s="2">
        <f>D234-((D234/100)*I$8)</f>
        <v/>
      </c>
      <c r="J234" s="2">
        <f>D234-((D234/100)*J$8)</f>
        <v/>
      </c>
      <c r="K234" s="2">
        <f>D234-((D234/100)*K$8)</f>
        <v/>
      </c>
      <c r="L234" s="10">
        <f>IF(AND(G234&lt;&gt;"",H234&lt;&gt;""),IF(AND(E234&gt;(I234-P$1),E234&lt;(I234+P$1)),N$4,IF(AND(E234&gt;(J234-P$1),E234&lt;(J234+P$1)),N$5,IF(AND(E234&gt;(K234-P$1),E234&lt;(K234+P$1)),N$6,0))),"")</f>
        <v/>
      </c>
      <c r="M234" s="73">
        <f>IF(L233&lt;&gt;L234,L234,"")</f>
        <v/>
      </c>
      <c r="N234">
        <f>L234</f>
        <v/>
      </c>
      <c r="O234" s="12">
        <f>IF(N234=1,(B234+(B234/(100-Q$4)*Q$4)),IF(N234=2,(B234+(B234/(100-Q$5)*Q$5)),IF(N234=3,(B234+(B234/(100-Q$6)*Q$6)),B234)))</f>
        <v/>
      </c>
      <c r="P234" s="11">
        <f>IF(O234&lt;&gt;"",O234-B234,"")</f>
        <v/>
      </c>
      <c r="Q234" s="1">
        <f>O234-P234</f>
        <v/>
      </c>
      <c r="S234" s="14">
        <f>IF(ROUND(B234,3)=ROUND(Q234,3),"A","B")</f>
        <v/>
      </c>
      <c r="U234" s="1">
        <f>B234</f>
        <v/>
      </c>
      <c r="V234" s="1">
        <f>E234</f>
        <v/>
      </c>
      <c r="W234" s="1">
        <f>P234</f>
        <v/>
      </c>
      <c r="X234" s="20">
        <f>W234*X$6</f>
        <v/>
      </c>
      <c r="Y234" s="22">
        <f>L234</f>
        <v/>
      </c>
      <c r="AA234" s="47" t="n"/>
    </row>
    <row r="235" hidden="1" s="133">
      <c r="A235" s="57" t="inlineStr">
        <is>
          <t>2025-12-10 10:00:00</t>
        </is>
      </c>
      <c r="B235" s="1" t="n">
        <v>0</v>
      </c>
      <c r="C235" s="1" t="n">
        <v>0</v>
      </c>
      <c r="D235" s="1" t="n">
        <v>0</v>
      </c>
      <c r="E235" s="1" t="n">
        <v>0</v>
      </c>
      <c r="G235" s="1">
        <f>D235-E235</f>
        <v/>
      </c>
      <c r="H235" s="1">
        <f>B235-C235</f>
        <v/>
      </c>
      <c r="I235" s="2">
        <f>D235-((D235/100)*I$8)</f>
        <v/>
      </c>
      <c r="J235" s="2">
        <f>D235-((D235/100)*J$8)</f>
        <v/>
      </c>
      <c r="K235" s="2">
        <f>D235-((D235/100)*K$8)</f>
        <v/>
      </c>
      <c r="L235" s="10">
        <f>IF(AND(G235&lt;&gt;"",H235&lt;&gt;""),IF(AND(E235&gt;(I235-P$1),E235&lt;(I235+P$1)),N$4,IF(AND(E235&gt;(J235-P$1),E235&lt;(J235+P$1)),N$5,IF(AND(E235&gt;(K235-P$1),E235&lt;(K235+P$1)),N$6,0))),"")</f>
        <v/>
      </c>
      <c r="M235" s="73">
        <f>IF(L234&lt;&gt;L235,L235,"")</f>
        <v/>
      </c>
      <c r="N235">
        <f>L235</f>
        <v/>
      </c>
      <c r="O235" s="12">
        <f>IF(N235=1,(B235+(B235/(100-Q$4)*Q$4)),IF(N235=2,(B235+(B235/(100-Q$5)*Q$5)),IF(N235=3,(B235+(B235/(100-Q$6)*Q$6)),B235)))</f>
        <v/>
      </c>
      <c r="P235" s="11">
        <f>IF(O235&lt;&gt;"",O235-B235,"")</f>
        <v/>
      </c>
      <c r="Q235" s="1">
        <f>O235-P235</f>
        <v/>
      </c>
      <c r="S235" s="14">
        <f>IF(ROUND(B235,3)=ROUND(Q235,3),"A","B")</f>
        <v/>
      </c>
      <c r="U235" s="1">
        <f>B235</f>
        <v/>
      </c>
      <c r="V235" s="1">
        <f>E235</f>
        <v/>
      </c>
      <c r="W235" s="1">
        <f>P235</f>
        <v/>
      </c>
      <c r="X235" s="20">
        <f>W235*X$6</f>
        <v/>
      </c>
      <c r="Y235" s="22">
        <f>L235</f>
        <v/>
      </c>
      <c r="AA235" s="47" t="n"/>
    </row>
    <row r="236" hidden="1" s="133">
      <c r="A236" s="57" t="inlineStr">
        <is>
          <t>2025-12-10 11:00:00</t>
        </is>
      </c>
      <c r="B236" s="1" t="n">
        <v>0</v>
      </c>
      <c r="C236" s="1" t="n">
        <v>0</v>
      </c>
      <c r="D236" s="1" t="n">
        <v>0</v>
      </c>
      <c r="E236" s="1" t="n">
        <v>0</v>
      </c>
      <c r="G236" s="1">
        <f>D236-E236</f>
        <v/>
      </c>
      <c r="H236" s="1">
        <f>B236-C236</f>
        <v/>
      </c>
      <c r="I236" s="2">
        <f>D236-((D236/100)*I$8)</f>
        <v/>
      </c>
      <c r="J236" s="2">
        <f>D236-((D236/100)*J$8)</f>
        <v/>
      </c>
      <c r="K236" s="2">
        <f>D236-((D236/100)*K$8)</f>
        <v/>
      </c>
      <c r="L236" s="10">
        <f>IF(AND(G236&lt;&gt;"",H236&lt;&gt;""),IF(AND(E236&gt;(I236-P$1),E236&lt;(I236+P$1)),N$4,IF(AND(E236&gt;(J236-P$1),E236&lt;(J236+P$1)),N$5,IF(AND(E236&gt;(K236-P$1),E236&lt;(K236+P$1)),N$6,0))),"")</f>
        <v/>
      </c>
      <c r="M236" s="73">
        <f>IF(L235&lt;&gt;L236,L236,"")</f>
        <v/>
      </c>
      <c r="N236">
        <f>L236</f>
        <v/>
      </c>
      <c r="O236" s="12">
        <f>IF(N236=1,(B236+(B236/(100-Q$4)*Q$4)),IF(N236=2,(B236+(B236/(100-Q$5)*Q$5)),IF(N236=3,(B236+(B236/(100-Q$6)*Q$6)),B236)))</f>
        <v/>
      </c>
      <c r="P236" s="11">
        <f>IF(O236&lt;&gt;"",O236-B236,"")</f>
        <v/>
      </c>
      <c r="Q236" s="1">
        <f>O236-P236</f>
        <v/>
      </c>
      <c r="S236" s="14">
        <f>IF(ROUND(B236,3)=ROUND(Q236,3),"A","B")</f>
        <v/>
      </c>
      <c r="U236" s="1">
        <f>B236</f>
        <v/>
      </c>
      <c r="V236" s="1">
        <f>E236</f>
        <v/>
      </c>
      <c r="W236" s="1">
        <f>P236</f>
        <v/>
      </c>
      <c r="X236" s="20">
        <f>W236*X$6</f>
        <v/>
      </c>
      <c r="Y236" s="22">
        <f>L236</f>
        <v/>
      </c>
      <c r="AA236" s="47" t="n"/>
    </row>
    <row r="237" hidden="1" s="133">
      <c r="A237" s="57" t="inlineStr">
        <is>
          <t>2025-12-10 12:00:00</t>
        </is>
      </c>
      <c r="B237" s="1" t="n">
        <v>0</v>
      </c>
      <c r="C237" s="1" t="n">
        <v>0</v>
      </c>
      <c r="D237" s="1" t="n">
        <v>0</v>
      </c>
      <c r="E237" s="1" t="n">
        <v>0</v>
      </c>
      <c r="G237" s="1">
        <f>D237-E237</f>
        <v/>
      </c>
      <c r="H237" s="1">
        <f>B237-C237</f>
        <v/>
      </c>
      <c r="I237" s="2">
        <f>D237-((D237/100)*I$8)</f>
        <v/>
      </c>
      <c r="J237" s="2">
        <f>D237-((D237/100)*J$8)</f>
        <v/>
      </c>
      <c r="K237" s="2">
        <f>D237-((D237/100)*K$8)</f>
        <v/>
      </c>
      <c r="L237" s="10">
        <f>IF(AND(G237&lt;&gt;"",H237&lt;&gt;""),IF(AND(E237&gt;(I237-P$1),E237&lt;(I237+P$1)),N$4,IF(AND(E237&gt;(J237-P$1),E237&lt;(J237+P$1)),N$5,IF(AND(E237&gt;(K237-P$1),E237&lt;(K237+P$1)),N$6,0))),"")</f>
        <v/>
      </c>
      <c r="M237" s="73">
        <f>IF(L236&lt;&gt;L237,L237,"")</f>
        <v/>
      </c>
      <c r="N237">
        <f>L237</f>
        <v/>
      </c>
      <c r="O237" s="12">
        <f>IF(N237=1,(B237+(B237/(100-Q$4)*Q$4)),IF(N237=2,(B237+(B237/(100-Q$5)*Q$5)),IF(N237=3,(B237+(B237/(100-Q$6)*Q$6)),B237)))</f>
        <v/>
      </c>
      <c r="P237" s="11">
        <f>IF(O237&lt;&gt;"",O237-B237,"")</f>
        <v/>
      </c>
      <c r="Q237" s="1">
        <f>O237-P237</f>
        <v/>
      </c>
      <c r="S237" s="14">
        <f>IF(ROUND(B237,3)=ROUND(Q237,3),"A","B")</f>
        <v/>
      </c>
      <c r="U237" s="1">
        <f>B237</f>
        <v/>
      </c>
      <c r="V237" s="1">
        <f>E237</f>
        <v/>
      </c>
      <c r="W237" s="1">
        <f>P237</f>
        <v/>
      </c>
      <c r="X237" s="20">
        <f>W237*X$6</f>
        <v/>
      </c>
      <c r="Y237" s="22">
        <f>L237</f>
        <v/>
      </c>
      <c r="AA237" s="47" t="n"/>
    </row>
    <row r="238" hidden="1" s="133">
      <c r="A238" s="57" t="inlineStr">
        <is>
          <t>2025-12-10 13:00:00</t>
        </is>
      </c>
      <c r="B238" s="1" t="n">
        <v>0</v>
      </c>
      <c r="C238" s="1" t="n">
        <v>0</v>
      </c>
      <c r="D238" s="1" t="n">
        <v>0</v>
      </c>
      <c r="E238" s="1" t="n">
        <v>0</v>
      </c>
      <c r="G238" s="1">
        <f>D238-E238</f>
        <v/>
      </c>
      <c r="H238" s="1">
        <f>B238-C238</f>
        <v/>
      </c>
      <c r="I238" s="2">
        <f>D238-((D238/100)*I$8)</f>
        <v/>
      </c>
      <c r="J238" s="2">
        <f>D238-((D238/100)*J$8)</f>
        <v/>
      </c>
      <c r="K238" s="2">
        <f>D238-((D238/100)*K$8)</f>
        <v/>
      </c>
      <c r="L238" s="10">
        <f>IF(AND(G238&lt;&gt;"",H238&lt;&gt;""),IF(AND(E238&gt;(I238-P$1),E238&lt;(I238+P$1)),N$4,IF(AND(E238&gt;(J238-P$1),E238&lt;(J238+P$1)),N$5,IF(AND(E238&gt;(K238-P$1),E238&lt;(K238+P$1)),N$6,0))),"")</f>
        <v/>
      </c>
      <c r="M238" s="73">
        <f>IF(L237&lt;&gt;L238,L238,"")</f>
        <v/>
      </c>
      <c r="N238">
        <f>L238</f>
        <v/>
      </c>
      <c r="O238" s="12">
        <f>IF(N238=1,(B238+(B238/(100-Q$4)*Q$4)),IF(N238=2,(B238+(B238/(100-Q$5)*Q$5)),IF(N238=3,(B238+(B238/(100-Q$6)*Q$6)),B238)))</f>
        <v/>
      </c>
      <c r="P238" s="11">
        <f>IF(O238&lt;&gt;"",O238-B238,"")</f>
        <v/>
      </c>
      <c r="Q238" s="1">
        <f>O238-P238</f>
        <v/>
      </c>
      <c r="S238" s="14">
        <f>IF(ROUND(B238,3)=ROUND(Q238,3),"A","B")</f>
        <v/>
      </c>
      <c r="U238" s="1">
        <f>B238</f>
        <v/>
      </c>
      <c r="V238" s="1">
        <f>E238</f>
        <v/>
      </c>
      <c r="W238" s="1">
        <f>P238</f>
        <v/>
      </c>
      <c r="X238" s="20">
        <f>W238*X$6</f>
        <v/>
      </c>
      <c r="Y238" s="22">
        <f>L238</f>
        <v/>
      </c>
      <c r="AA238" s="47" t="n"/>
    </row>
    <row r="239" hidden="1" s="133">
      <c r="A239" s="57" t="inlineStr">
        <is>
          <t>2025-12-10 14:00:00</t>
        </is>
      </c>
      <c r="B239" s="1" t="n">
        <v>0</v>
      </c>
      <c r="C239" s="1" t="n">
        <v>0</v>
      </c>
      <c r="D239" s="1" t="n">
        <v>0</v>
      </c>
      <c r="E239" s="1" t="n">
        <v>0</v>
      </c>
      <c r="G239" s="1">
        <f>D239-E239</f>
        <v/>
      </c>
      <c r="H239" s="1">
        <f>B239-C239</f>
        <v/>
      </c>
      <c r="I239" s="2">
        <f>D239-((D239/100)*I$8)</f>
        <v/>
      </c>
      <c r="J239" s="2">
        <f>D239-((D239/100)*J$8)</f>
        <v/>
      </c>
      <c r="K239" s="2">
        <f>D239-((D239/100)*K$8)</f>
        <v/>
      </c>
      <c r="L239" s="10">
        <f>IF(AND(G239&lt;&gt;"",H239&lt;&gt;""),IF(AND(E239&gt;(I239-P$1),E239&lt;(I239+P$1)),N$4,IF(AND(E239&gt;(J239-P$1),E239&lt;(J239+P$1)),N$5,IF(AND(E239&gt;(K239-P$1),E239&lt;(K239+P$1)),N$6,0))),"")</f>
        <v/>
      </c>
      <c r="M239" s="73">
        <f>IF(L238&lt;&gt;L239,L239,"")</f>
        <v/>
      </c>
      <c r="N239">
        <f>L239</f>
        <v/>
      </c>
      <c r="O239" s="12">
        <f>IF(N239=1,(B239+(B239/(100-Q$4)*Q$4)),IF(N239=2,(B239+(B239/(100-Q$5)*Q$5)),IF(N239=3,(B239+(B239/(100-Q$6)*Q$6)),B239)))</f>
        <v/>
      </c>
      <c r="P239" s="11">
        <f>IF(O239&lt;&gt;"",O239-B239,"")</f>
        <v/>
      </c>
      <c r="Q239" s="1">
        <f>O239-P239</f>
        <v/>
      </c>
      <c r="S239" s="14">
        <f>IF(ROUND(B239,3)=ROUND(Q239,3),"A","B")</f>
        <v/>
      </c>
      <c r="U239" s="1">
        <f>B239</f>
        <v/>
      </c>
      <c r="V239" s="1">
        <f>E239</f>
        <v/>
      </c>
      <c r="W239" s="1">
        <f>P239</f>
        <v/>
      </c>
      <c r="X239" s="20">
        <f>W239*X$6</f>
        <v/>
      </c>
      <c r="Y239" s="22">
        <f>L239</f>
        <v/>
      </c>
      <c r="AA239" s="47" t="n"/>
    </row>
    <row r="240" hidden="1" s="133">
      <c r="A240" s="57" t="inlineStr">
        <is>
          <t>2025-12-10 15:00:00</t>
        </is>
      </c>
      <c r="B240" s="1" t="n">
        <v>0</v>
      </c>
      <c r="C240" s="1" t="n">
        <v>0</v>
      </c>
      <c r="D240" s="1" t="n">
        <v>0</v>
      </c>
      <c r="E240" s="1" t="n">
        <v>0</v>
      </c>
      <c r="G240" s="1">
        <f>D240-E240</f>
        <v/>
      </c>
      <c r="H240" s="1">
        <f>B240-C240</f>
        <v/>
      </c>
      <c r="I240" s="2">
        <f>D240-((D240/100)*I$8)</f>
        <v/>
      </c>
      <c r="J240" s="2">
        <f>D240-((D240/100)*J$8)</f>
        <v/>
      </c>
      <c r="K240" s="2">
        <f>D240-((D240/100)*K$8)</f>
        <v/>
      </c>
      <c r="L240" s="10">
        <f>IF(AND(G240&lt;&gt;"",H240&lt;&gt;""),IF(AND(E240&gt;(I240-P$1),E240&lt;(I240+P$1)),N$4,IF(AND(E240&gt;(J240-P$1),E240&lt;(J240+P$1)),N$5,IF(AND(E240&gt;(K240-P$1),E240&lt;(K240+P$1)),N$6,0))),"")</f>
        <v/>
      </c>
      <c r="M240" s="73">
        <f>IF(L239&lt;&gt;L240,L240,"")</f>
        <v/>
      </c>
      <c r="N240">
        <f>L240</f>
        <v/>
      </c>
      <c r="O240" s="12">
        <f>IF(N240=1,(B240+(B240/(100-Q$4)*Q$4)),IF(N240=2,(B240+(B240/(100-Q$5)*Q$5)),IF(N240=3,(B240+(B240/(100-Q$6)*Q$6)),B240)))</f>
        <v/>
      </c>
      <c r="P240" s="11">
        <f>IF(O240&lt;&gt;"",O240-B240,"")</f>
        <v/>
      </c>
      <c r="Q240" s="1">
        <f>O240-P240</f>
        <v/>
      </c>
      <c r="S240" s="14">
        <f>IF(ROUND(B240,3)=ROUND(Q240,3),"A","B")</f>
        <v/>
      </c>
      <c r="U240" s="1">
        <f>B240</f>
        <v/>
      </c>
      <c r="V240" s="1">
        <f>E240</f>
        <v/>
      </c>
      <c r="W240" s="1">
        <f>P240</f>
        <v/>
      </c>
      <c r="X240" s="20">
        <f>W240*X$6</f>
        <v/>
      </c>
      <c r="Y240" s="22">
        <f>L240</f>
        <v/>
      </c>
      <c r="AA240" s="47" t="n"/>
    </row>
    <row r="241" hidden="1" s="133">
      <c r="A241" s="57" t="inlineStr">
        <is>
          <t>2025-12-10 16:00:00</t>
        </is>
      </c>
      <c r="B241" s="1" t="n">
        <v>0</v>
      </c>
      <c r="C241" s="1" t="n">
        <v>0</v>
      </c>
      <c r="D241" s="1" t="n">
        <v>0</v>
      </c>
      <c r="E241" s="1" t="n">
        <v>0</v>
      </c>
      <c r="G241" s="1">
        <f>D241-E241</f>
        <v/>
      </c>
      <c r="H241" s="1">
        <f>B241-C241</f>
        <v/>
      </c>
      <c r="I241" s="2">
        <f>D241-((D241/100)*I$8)</f>
        <v/>
      </c>
      <c r="J241" s="2">
        <f>D241-((D241/100)*J$8)</f>
        <v/>
      </c>
      <c r="K241" s="2">
        <f>D241-((D241/100)*K$8)</f>
        <v/>
      </c>
      <c r="L241" s="10">
        <f>IF(AND(G241&lt;&gt;"",H241&lt;&gt;""),IF(AND(E241&gt;(I241-P$1),E241&lt;(I241+P$1)),N$4,IF(AND(E241&gt;(J241-P$1),E241&lt;(J241+P$1)),N$5,IF(AND(E241&gt;(K241-P$1),E241&lt;(K241+P$1)),N$6,0))),"")</f>
        <v/>
      </c>
      <c r="M241" s="73">
        <f>IF(L240&lt;&gt;L241,L241,"")</f>
        <v/>
      </c>
      <c r="N241">
        <f>L241</f>
        <v/>
      </c>
      <c r="O241" s="12">
        <f>IF(N241=1,(B241+(B241/(100-Q$4)*Q$4)),IF(N241=2,(B241+(B241/(100-Q$5)*Q$5)),IF(N241=3,(B241+(B241/(100-Q$6)*Q$6)),B241)))</f>
        <v/>
      </c>
      <c r="P241" s="11">
        <f>IF(O241&lt;&gt;"",O241-B241,"")</f>
        <v/>
      </c>
      <c r="Q241" s="1">
        <f>O241-P241</f>
        <v/>
      </c>
      <c r="S241" s="14">
        <f>IF(ROUND(B241,3)=ROUND(Q241,3),"A","B")</f>
        <v/>
      </c>
      <c r="U241" s="1">
        <f>B241</f>
        <v/>
      </c>
      <c r="V241" s="1">
        <f>E241</f>
        <v/>
      </c>
      <c r="W241" s="1">
        <f>P241</f>
        <v/>
      </c>
      <c r="X241" s="20">
        <f>W241*X$6</f>
        <v/>
      </c>
      <c r="Y241" s="22">
        <f>L241</f>
        <v/>
      </c>
      <c r="AA241" s="47" t="n"/>
    </row>
    <row r="242" hidden="1" s="133">
      <c r="A242" s="57" t="inlineStr">
        <is>
          <t>2025-12-10 17:00:00</t>
        </is>
      </c>
      <c r="B242" s="1" t="n">
        <v>0</v>
      </c>
      <c r="C242" s="1" t="n">
        <v>0</v>
      </c>
      <c r="D242" s="1" t="n">
        <v>0</v>
      </c>
      <c r="E242" s="1" t="n">
        <v>0</v>
      </c>
      <c r="G242" s="1">
        <f>D242-E242</f>
        <v/>
      </c>
      <c r="H242" s="1">
        <f>B242-C242</f>
        <v/>
      </c>
      <c r="I242" s="2">
        <f>D242-((D242/100)*I$8)</f>
        <v/>
      </c>
      <c r="J242" s="2">
        <f>D242-((D242/100)*J$8)</f>
        <v/>
      </c>
      <c r="K242" s="2">
        <f>D242-((D242/100)*K$8)</f>
        <v/>
      </c>
      <c r="L242" s="10">
        <f>IF(AND(G242&lt;&gt;"",H242&lt;&gt;""),IF(AND(E242&gt;(I242-P$1),E242&lt;(I242+P$1)),N$4,IF(AND(E242&gt;(J242-P$1),E242&lt;(J242+P$1)),N$5,IF(AND(E242&gt;(K242-P$1),E242&lt;(K242+P$1)),N$6,0))),"")</f>
        <v/>
      </c>
      <c r="M242" s="73">
        <f>IF(L241&lt;&gt;L242,L242,"")</f>
        <v/>
      </c>
      <c r="N242">
        <f>L242</f>
        <v/>
      </c>
      <c r="O242" s="12">
        <f>IF(N242=1,(B242+(B242/(100-Q$4)*Q$4)),IF(N242=2,(B242+(B242/(100-Q$5)*Q$5)),IF(N242=3,(B242+(B242/(100-Q$6)*Q$6)),B242)))</f>
        <v/>
      </c>
      <c r="P242" s="11">
        <f>IF(O242&lt;&gt;"",O242-B242,"")</f>
        <v/>
      </c>
      <c r="Q242" s="1">
        <f>O242-P242</f>
        <v/>
      </c>
      <c r="S242" s="14">
        <f>IF(ROUND(B242,3)=ROUND(Q242,3),"A","B")</f>
        <v/>
      </c>
      <c r="U242" s="1">
        <f>B242</f>
        <v/>
      </c>
      <c r="V242" s="1">
        <f>E242</f>
        <v/>
      </c>
      <c r="W242" s="1">
        <f>P242</f>
        <v/>
      </c>
      <c r="X242" s="20">
        <f>W242*X$6</f>
        <v/>
      </c>
      <c r="Y242" s="22">
        <f>L242</f>
        <v/>
      </c>
      <c r="AA242" s="47" t="n"/>
    </row>
    <row r="243" hidden="1" s="133">
      <c r="A243" s="57" t="inlineStr">
        <is>
          <t>2025-12-10 18:00:00</t>
        </is>
      </c>
      <c r="B243" s="1" t="n">
        <v>0</v>
      </c>
      <c r="C243" s="1" t="n">
        <v>0</v>
      </c>
      <c r="D243" s="1" t="n">
        <v>0</v>
      </c>
      <c r="E243" s="1" t="n">
        <v>0</v>
      </c>
      <c r="G243" s="1">
        <f>D243-E243</f>
        <v/>
      </c>
      <c r="H243" s="1">
        <f>B243-C243</f>
        <v/>
      </c>
      <c r="I243" s="2">
        <f>D243-((D243/100)*I$8)</f>
        <v/>
      </c>
      <c r="J243" s="2">
        <f>D243-((D243/100)*J$8)</f>
        <v/>
      </c>
      <c r="K243" s="2">
        <f>D243-((D243/100)*K$8)</f>
        <v/>
      </c>
      <c r="L243" s="10">
        <f>IF(AND(G243&lt;&gt;"",H243&lt;&gt;""),IF(AND(E243&gt;(I243-P$1),E243&lt;(I243+P$1)),N$4,IF(AND(E243&gt;(J243-P$1),E243&lt;(J243+P$1)),N$5,IF(AND(E243&gt;(K243-P$1),E243&lt;(K243+P$1)),N$6,0))),"")</f>
        <v/>
      </c>
      <c r="M243" s="73">
        <f>IF(L242&lt;&gt;L243,L243,"")</f>
        <v/>
      </c>
      <c r="N243">
        <f>L243</f>
        <v/>
      </c>
      <c r="O243" s="12">
        <f>IF(N243=1,(B243+(B243/(100-Q$4)*Q$4)),IF(N243=2,(B243+(B243/(100-Q$5)*Q$5)),IF(N243=3,(B243+(B243/(100-Q$6)*Q$6)),B243)))</f>
        <v/>
      </c>
      <c r="P243" s="11">
        <f>IF(O243&lt;&gt;"",O243-B243,"")</f>
        <v/>
      </c>
      <c r="Q243" s="1">
        <f>O243-P243</f>
        <v/>
      </c>
      <c r="S243" s="14">
        <f>IF(ROUND(B243,3)=ROUND(Q243,3),"A","B")</f>
        <v/>
      </c>
      <c r="U243" s="1">
        <f>B243</f>
        <v/>
      </c>
      <c r="V243" s="1">
        <f>E243</f>
        <v/>
      </c>
      <c r="W243" s="1">
        <f>P243</f>
        <v/>
      </c>
      <c r="X243" s="20">
        <f>W243*X$6</f>
        <v/>
      </c>
      <c r="Y243" s="22">
        <f>L243</f>
        <v/>
      </c>
      <c r="AA243" s="47" t="n"/>
    </row>
    <row r="244" hidden="1" s="133">
      <c r="A244" s="57" t="inlineStr">
        <is>
          <t>2025-12-10 19:00:00</t>
        </is>
      </c>
      <c r="B244" s="1" t="n">
        <v>0</v>
      </c>
      <c r="C244" s="1" t="n">
        <v>0</v>
      </c>
      <c r="D244" s="1" t="n">
        <v>0</v>
      </c>
      <c r="E244" s="1" t="n">
        <v>0</v>
      </c>
      <c r="G244" s="1">
        <f>D244-E244</f>
        <v/>
      </c>
      <c r="H244" s="1">
        <f>B244-C244</f>
        <v/>
      </c>
      <c r="I244" s="2">
        <f>D244-((D244/100)*I$8)</f>
        <v/>
      </c>
      <c r="J244" s="2">
        <f>D244-((D244/100)*J$8)</f>
        <v/>
      </c>
      <c r="K244" s="2">
        <f>D244-((D244/100)*K$8)</f>
        <v/>
      </c>
      <c r="L244" s="10">
        <f>IF(AND(G244&lt;&gt;"",H244&lt;&gt;""),IF(AND(E244&gt;(I244-P$1),E244&lt;(I244+P$1)),N$4,IF(AND(E244&gt;(J244-P$1),E244&lt;(J244+P$1)),N$5,IF(AND(E244&gt;(K244-P$1),E244&lt;(K244+P$1)),N$6,0))),"")</f>
        <v/>
      </c>
      <c r="M244" s="73">
        <f>IF(L243&lt;&gt;L244,L244,"")</f>
        <v/>
      </c>
      <c r="N244">
        <f>L244</f>
        <v/>
      </c>
      <c r="O244" s="12">
        <f>IF(N244=1,(B244+(B244/(100-Q$4)*Q$4)),IF(N244=2,(B244+(B244/(100-Q$5)*Q$5)),IF(N244=3,(B244+(B244/(100-Q$6)*Q$6)),B244)))</f>
        <v/>
      </c>
      <c r="P244" s="11">
        <f>IF(O244&lt;&gt;"",O244-B244,"")</f>
        <v/>
      </c>
      <c r="Q244" s="1">
        <f>O244-P244</f>
        <v/>
      </c>
      <c r="S244" s="14">
        <f>IF(ROUND(B244,3)=ROUND(Q244,3),"A","B")</f>
        <v/>
      </c>
      <c r="U244" s="1">
        <f>B244</f>
        <v/>
      </c>
      <c r="V244" s="1">
        <f>E244</f>
        <v/>
      </c>
      <c r="W244" s="1">
        <f>P244</f>
        <v/>
      </c>
      <c r="X244" s="20">
        <f>W244*X$6</f>
        <v/>
      </c>
      <c r="Y244" s="22">
        <f>L244</f>
        <v/>
      </c>
      <c r="AA244" s="47" t="n"/>
    </row>
    <row r="245" hidden="1" s="133">
      <c r="A245" s="57" t="inlineStr">
        <is>
          <t>2025-12-10 20:00:00</t>
        </is>
      </c>
      <c r="B245" s="1" t="n">
        <v>0</v>
      </c>
      <c r="C245" s="1" t="n">
        <v>0</v>
      </c>
      <c r="D245" s="1" t="n">
        <v>0</v>
      </c>
      <c r="E245" s="1" t="n">
        <v>0</v>
      </c>
      <c r="G245" s="1">
        <f>D245-E245</f>
        <v/>
      </c>
      <c r="H245" s="1">
        <f>B245-C245</f>
        <v/>
      </c>
      <c r="I245" s="2">
        <f>D245-((D245/100)*I$8)</f>
        <v/>
      </c>
      <c r="J245" s="2">
        <f>D245-((D245/100)*J$8)</f>
        <v/>
      </c>
      <c r="K245" s="2">
        <f>D245-((D245/100)*K$8)</f>
        <v/>
      </c>
      <c r="L245" s="10">
        <f>IF(AND(G245&lt;&gt;"",H245&lt;&gt;""),IF(AND(E245&gt;(I245-P$1),E245&lt;(I245+P$1)),N$4,IF(AND(E245&gt;(J245-P$1),E245&lt;(J245+P$1)),N$5,IF(AND(E245&gt;(K245-P$1),E245&lt;(K245+P$1)),N$6,0))),"")</f>
        <v/>
      </c>
      <c r="M245" s="73">
        <f>IF(L244&lt;&gt;L245,L245,"")</f>
        <v/>
      </c>
      <c r="N245">
        <f>L245</f>
        <v/>
      </c>
      <c r="O245" s="12">
        <f>IF(N245=1,(B245+(B245/(100-Q$4)*Q$4)),IF(N245=2,(B245+(B245/(100-Q$5)*Q$5)),IF(N245=3,(B245+(B245/(100-Q$6)*Q$6)),B245)))</f>
        <v/>
      </c>
      <c r="P245" s="11">
        <f>IF(O245&lt;&gt;"",O245-B245,"")</f>
        <v/>
      </c>
      <c r="Q245" s="1">
        <f>O245-P245</f>
        <v/>
      </c>
      <c r="S245" s="14">
        <f>IF(ROUND(B245,3)=ROUND(Q245,3),"A","B")</f>
        <v/>
      </c>
      <c r="U245" s="1">
        <f>B245</f>
        <v/>
      </c>
      <c r="V245" s="1">
        <f>E245</f>
        <v/>
      </c>
      <c r="W245" s="1">
        <f>P245</f>
        <v/>
      </c>
      <c r="X245" s="20">
        <f>W245*X$6</f>
        <v/>
      </c>
      <c r="Y245" s="22">
        <f>L245</f>
        <v/>
      </c>
      <c r="AA245" s="47" t="n"/>
    </row>
    <row r="246" hidden="1" s="133">
      <c r="A246" s="57" t="inlineStr">
        <is>
          <t>2025-12-10 21:00:00</t>
        </is>
      </c>
      <c r="B246" s="1" t="n">
        <v>0</v>
      </c>
      <c r="C246" s="1" t="n">
        <v>0</v>
      </c>
      <c r="D246" s="1" t="n">
        <v>0</v>
      </c>
      <c r="E246" s="1" t="n">
        <v>0</v>
      </c>
      <c r="G246" s="1">
        <f>D246-E246</f>
        <v/>
      </c>
      <c r="H246" s="1">
        <f>B246-C246</f>
        <v/>
      </c>
      <c r="I246" s="2">
        <f>D246-((D246/100)*I$8)</f>
        <v/>
      </c>
      <c r="J246" s="2">
        <f>D246-((D246/100)*J$8)</f>
        <v/>
      </c>
      <c r="K246" s="2">
        <f>D246-((D246/100)*K$8)</f>
        <v/>
      </c>
      <c r="L246" s="10">
        <f>IF(AND(G246&lt;&gt;"",H246&lt;&gt;""),IF(AND(E246&gt;(I246-P$1),E246&lt;(I246+P$1)),N$4,IF(AND(E246&gt;(J246-P$1),E246&lt;(J246+P$1)),N$5,IF(AND(E246&gt;(K246-P$1),E246&lt;(K246+P$1)),N$6,0))),"")</f>
        <v/>
      </c>
      <c r="M246" s="73">
        <f>IF(L245&lt;&gt;L246,L246,"")</f>
        <v/>
      </c>
      <c r="N246">
        <f>L246</f>
        <v/>
      </c>
      <c r="O246" s="12">
        <f>IF(N246=1,(B246+(B246/(100-Q$4)*Q$4)),IF(N246=2,(B246+(B246/(100-Q$5)*Q$5)),IF(N246=3,(B246+(B246/(100-Q$6)*Q$6)),B246)))</f>
        <v/>
      </c>
      <c r="P246" s="11">
        <f>IF(O246&lt;&gt;"",O246-B246,"")</f>
        <v/>
      </c>
      <c r="Q246" s="1">
        <f>O246-P246</f>
        <v/>
      </c>
      <c r="S246" s="14">
        <f>IF(ROUND(B246,3)=ROUND(Q246,3),"A","B")</f>
        <v/>
      </c>
      <c r="U246" s="1">
        <f>B246</f>
        <v/>
      </c>
      <c r="V246" s="1">
        <f>E246</f>
        <v/>
      </c>
      <c r="W246" s="1">
        <f>P246</f>
        <v/>
      </c>
      <c r="X246" s="20">
        <f>W246*X$6</f>
        <v/>
      </c>
      <c r="Y246" s="22">
        <f>L246</f>
        <v/>
      </c>
      <c r="AA246" s="47" t="n"/>
    </row>
    <row r="247" hidden="1" s="133">
      <c r="A247" s="57" t="inlineStr">
        <is>
          <t>2025-12-10 22:00:00</t>
        </is>
      </c>
      <c r="B247" s="1" t="n">
        <v>0</v>
      </c>
      <c r="C247" s="1" t="n">
        <v>0</v>
      </c>
      <c r="D247" s="1" t="n">
        <v>0</v>
      </c>
      <c r="E247" s="1" t="n">
        <v>0</v>
      </c>
      <c r="G247" s="1">
        <f>D247-E247</f>
        <v/>
      </c>
      <c r="H247" s="1">
        <f>B247-C247</f>
        <v/>
      </c>
      <c r="I247" s="2">
        <f>D247-((D247/100)*I$8)</f>
        <v/>
      </c>
      <c r="J247" s="2">
        <f>D247-((D247/100)*J$8)</f>
        <v/>
      </c>
      <c r="K247" s="2">
        <f>D247-((D247/100)*K$8)</f>
        <v/>
      </c>
      <c r="L247" s="10">
        <f>IF(AND(G247&lt;&gt;"",H247&lt;&gt;""),IF(AND(E247&gt;(I247-P$1),E247&lt;(I247+P$1)),N$4,IF(AND(E247&gt;(J247-P$1),E247&lt;(J247+P$1)),N$5,IF(AND(E247&gt;(K247-P$1),E247&lt;(K247+P$1)),N$6,0))),"")</f>
        <v/>
      </c>
      <c r="M247" s="73">
        <f>IF(L246&lt;&gt;L247,L247,"")</f>
        <v/>
      </c>
      <c r="N247">
        <f>L247</f>
        <v/>
      </c>
      <c r="O247" s="12">
        <f>IF(N247=1,(B247+(B247/(100-Q$4)*Q$4)),IF(N247=2,(B247+(B247/(100-Q$5)*Q$5)),IF(N247=3,(B247+(B247/(100-Q$6)*Q$6)),B247)))</f>
        <v/>
      </c>
      <c r="P247" s="11">
        <f>IF(O247&lt;&gt;"",O247-B247,"")</f>
        <v/>
      </c>
      <c r="Q247" s="1">
        <f>O247-P247</f>
        <v/>
      </c>
      <c r="S247" s="14">
        <f>IF(ROUND(B247,3)=ROUND(Q247,3),"A","B")</f>
        <v/>
      </c>
      <c r="U247" s="1">
        <f>B247</f>
        <v/>
      </c>
      <c r="V247" s="1">
        <f>E247</f>
        <v/>
      </c>
      <c r="W247" s="1">
        <f>P247</f>
        <v/>
      </c>
      <c r="X247" s="20">
        <f>W247*X$6</f>
        <v/>
      </c>
      <c r="Y247" s="22">
        <f>L247</f>
        <v/>
      </c>
      <c r="AA247" s="47" t="n"/>
    </row>
    <row r="248" hidden="1" s="133">
      <c r="A248" s="57" t="inlineStr">
        <is>
          <t>2025-12-10 23:00:00</t>
        </is>
      </c>
      <c r="B248" s="1" t="n">
        <v>0</v>
      </c>
      <c r="C248" s="1" t="n">
        <v>0</v>
      </c>
      <c r="D248" s="1" t="n">
        <v>0</v>
      </c>
      <c r="E248" s="1" t="n">
        <v>0</v>
      </c>
      <c r="G248" s="1">
        <f>D248-E248</f>
        <v/>
      </c>
      <c r="H248" s="1">
        <f>B248-C248</f>
        <v/>
      </c>
      <c r="I248" s="2">
        <f>D248-((D248/100)*I$8)</f>
        <v/>
      </c>
      <c r="J248" s="2">
        <f>D248-((D248/100)*J$8)</f>
        <v/>
      </c>
      <c r="K248" s="2">
        <f>D248-((D248/100)*K$8)</f>
        <v/>
      </c>
      <c r="L248" s="10">
        <f>IF(AND(G248&lt;&gt;"",H248&lt;&gt;""),IF(AND(E248&gt;(I248-P$1),E248&lt;(I248+P$1)),N$4,IF(AND(E248&gt;(J248-P$1),E248&lt;(J248+P$1)),N$5,IF(AND(E248&gt;(K248-P$1),E248&lt;(K248+P$1)),N$6,0))),"")</f>
        <v/>
      </c>
      <c r="M248" s="73">
        <f>IF(L247&lt;&gt;L248,L248,"")</f>
        <v/>
      </c>
      <c r="N248">
        <f>L248</f>
        <v/>
      </c>
      <c r="O248" s="12">
        <f>IF(N248=1,(B248+(B248/(100-Q$4)*Q$4)),IF(N248=2,(B248+(B248/(100-Q$5)*Q$5)),IF(N248=3,(B248+(B248/(100-Q$6)*Q$6)),B248)))</f>
        <v/>
      </c>
      <c r="P248" s="11">
        <f>IF(O248&lt;&gt;"",O248-B248,"")</f>
        <v/>
      </c>
      <c r="Q248" s="1">
        <f>O248-P248</f>
        <v/>
      </c>
      <c r="S248" s="14">
        <f>IF(ROUND(B248,3)=ROUND(Q248,3),"A","B")</f>
        <v/>
      </c>
      <c r="U248" s="1">
        <f>B248</f>
        <v/>
      </c>
      <c r="V248" s="1">
        <f>E248</f>
        <v/>
      </c>
      <c r="W248" s="1">
        <f>P248</f>
        <v/>
      </c>
      <c r="X248" s="20">
        <f>W248*X$6</f>
        <v/>
      </c>
      <c r="Y248" s="22">
        <f>L248</f>
        <v/>
      </c>
      <c r="AA248" s="47" t="n"/>
    </row>
    <row r="249">
      <c r="A249" s="57" t="inlineStr">
        <is>
          <t>2025-12-11 00:00:00</t>
        </is>
      </c>
      <c r="B249" s="1" t="n">
        <v>0</v>
      </c>
      <c r="C249" s="1" t="n">
        <v>0</v>
      </c>
      <c r="D249" s="1" t="n">
        <v>0</v>
      </c>
      <c r="E249" s="1" t="n">
        <v>0</v>
      </c>
      <c r="G249" s="1">
        <f>D249-E249</f>
        <v/>
      </c>
      <c r="H249" s="1">
        <f>B249-C249</f>
        <v/>
      </c>
      <c r="I249" s="2">
        <f>D249-((D249/100)*I$8)</f>
        <v/>
      </c>
      <c r="J249" s="2">
        <f>D249-((D249/100)*J$8)</f>
        <v/>
      </c>
      <c r="K249" s="2">
        <f>D249-((D249/100)*K$8)</f>
        <v/>
      </c>
      <c r="L249" s="10">
        <f>IF(AND(G249&lt;&gt;"",H249&lt;&gt;""),IF(AND(E249&gt;(I249-P$1),E249&lt;(I249+P$1)),N$4,IF(AND(E249&gt;(J249-P$1),E249&lt;(J249+P$1)),N$5,IF(AND(E249&gt;(K249-P$1),E249&lt;(K249+P$1)),N$6,0))),"")</f>
        <v/>
      </c>
      <c r="M249" s="73">
        <f>IF(L248&lt;&gt;L249,L249,"")</f>
        <v/>
      </c>
      <c r="N249">
        <f>L249</f>
        <v/>
      </c>
      <c r="O249" s="12">
        <f>IF(N249=1,(B249+(B249/(100-Q$4)*Q$4)),IF(N249=2,(B249+(B249/(100-Q$5)*Q$5)),IF(N249=3,(B249+(B249/(100-Q$6)*Q$6)),B249)))</f>
        <v/>
      </c>
      <c r="P249" s="11">
        <f>IF(O249&lt;&gt;"",O249-B249,"")</f>
        <v/>
      </c>
      <c r="Q249" s="1">
        <f>O249-P249</f>
        <v/>
      </c>
      <c r="S249" s="14">
        <f>IF(ROUND(B249,3)=ROUND(Q249,3),"A","B")</f>
        <v/>
      </c>
      <c r="U249" s="1">
        <f>B249</f>
        <v/>
      </c>
      <c r="V249" s="1">
        <f>E249</f>
        <v/>
      </c>
      <c r="W249" s="1">
        <f>P249</f>
        <v/>
      </c>
      <c r="X249" s="20">
        <f>W249*X$6</f>
        <v/>
      </c>
      <c r="Y249" s="22">
        <f>L249</f>
        <v/>
      </c>
      <c r="Z249" s="32" t="inlineStr">
        <is>
          <t>T</t>
        </is>
      </c>
      <c r="AA249" s="47" t="n"/>
      <c r="AB249" s="32">
        <f>A249</f>
        <v/>
      </c>
      <c r="AC249" s="1">
        <f>SUM(U249:U272)</f>
        <v/>
      </c>
      <c r="AD249" s="1">
        <f>AVERAGE(V249:V272)</f>
        <v/>
      </c>
      <c r="AE249" s="1">
        <f>SUM(W249:W272)</f>
        <v/>
      </c>
      <c r="AF249" s="1">
        <f>SUM(X249:X272)</f>
        <v/>
      </c>
      <c r="AG249" s="35">
        <f>AVERAGE(Y249:Y272)</f>
        <v/>
      </c>
      <c r="AH249" s="37">
        <f>DAY(A249)</f>
        <v/>
      </c>
    </row>
    <row r="250" hidden="1" s="133">
      <c r="A250" s="57" t="inlineStr">
        <is>
          <t>2025-12-11 01:00:00</t>
        </is>
      </c>
      <c r="B250" s="1" t="n">
        <v>0</v>
      </c>
      <c r="C250" s="1" t="n">
        <v>0</v>
      </c>
      <c r="D250" s="1" t="n">
        <v>0</v>
      </c>
      <c r="E250" s="1" t="n">
        <v>0</v>
      </c>
      <c r="G250" s="1">
        <f>D250-E250</f>
        <v/>
      </c>
      <c r="H250" s="1">
        <f>B250-C250</f>
        <v/>
      </c>
      <c r="I250" s="2">
        <f>D250-((D250/100)*I$8)</f>
        <v/>
      </c>
      <c r="J250" s="2">
        <f>D250-((D250/100)*J$8)</f>
        <v/>
      </c>
      <c r="K250" s="2">
        <f>D250-((D250/100)*K$8)</f>
        <v/>
      </c>
      <c r="L250" s="10">
        <f>IF(AND(G250&lt;&gt;"",H250&lt;&gt;""),IF(AND(E250&gt;(I250-P$1),E250&lt;(I250+P$1)),N$4,IF(AND(E250&gt;(J250-P$1),E250&lt;(J250+P$1)),N$5,IF(AND(E250&gt;(K250-P$1),E250&lt;(K250+P$1)),N$6,0))),"")</f>
        <v/>
      </c>
      <c r="M250" s="73">
        <f>IF(L249&lt;&gt;L250,L250,"")</f>
        <v/>
      </c>
      <c r="N250">
        <f>L250</f>
        <v/>
      </c>
      <c r="O250" s="12">
        <f>IF(N250=1,(B250+(B250/(100-Q$4)*Q$4)),IF(N250=2,(B250+(B250/(100-Q$5)*Q$5)),IF(N250=3,(B250+(B250/(100-Q$6)*Q$6)),B250)))</f>
        <v/>
      </c>
      <c r="P250" s="11">
        <f>IF(O250&lt;&gt;"",O250-B250,"")</f>
        <v/>
      </c>
      <c r="Q250" s="1">
        <f>O250-P250</f>
        <v/>
      </c>
      <c r="S250" s="14">
        <f>IF(ROUND(B250,3)=ROUND(Q250,3),"A","B")</f>
        <v/>
      </c>
      <c r="U250" s="1">
        <f>B250</f>
        <v/>
      </c>
      <c r="V250" s="1">
        <f>E250</f>
        <v/>
      </c>
      <c r="W250" s="1">
        <f>P250</f>
        <v/>
      </c>
      <c r="X250" s="20">
        <f>W250*X$6</f>
        <v/>
      </c>
      <c r="Y250" s="22">
        <f>L250</f>
        <v/>
      </c>
      <c r="AA250" s="47" t="n"/>
    </row>
    <row r="251" hidden="1" s="133">
      <c r="A251" s="57" t="inlineStr">
        <is>
          <t>2025-12-11 02:00:00</t>
        </is>
      </c>
      <c r="B251" s="1" t="n">
        <v>0</v>
      </c>
      <c r="C251" s="1" t="n">
        <v>0</v>
      </c>
      <c r="D251" s="1" t="n">
        <v>0</v>
      </c>
      <c r="E251" s="1" t="n">
        <v>0</v>
      </c>
      <c r="G251" s="1">
        <f>D251-E251</f>
        <v/>
      </c>
      <c r="H251" s="1">
        <f>B251-C251</f>
        <v/>
      </c>
      <c r="I251" s="2">
        <f>D251-((D251/100)*I$8)</f>
        <v/>
      </c>
      <c r="J251" s="2">
        <f>D251-((D251/100)*J$8)</f>
        <v/>
      </c>
      <c r="K251" s="2">
        <f>D251-((D251/100)*K$8)</f>
        <v/>
      </c>
      <c r="L251" s="10">
        <f>IF(AND(G251&lt;&gt;"",H251&lt;&gt;""),IF(AND(E251&gt;(I251-P$1),E251&lt;(I251+P$1)),N$4,IF(AND(E251&gt;(J251-P$1),E251&lt;(J251+P$1)),N$5,IF(AND(E251&gt;(K251-P$1),E251&lt;(K251+P$1)),N$6,0))),"")</f>
        <v/>
      </c>
      <c r="M251" s="73">
        <f>IF(L250&lt;&gt;L251,L251,"")</f>
        <v/>
      </c>
      <c r="N251">
        <f>L251</f>
        <v/>
      </c>
      <c r="O251" s="12">
        <f>IF(N251=1,(B251+(B251/(100-Q$4)*Q$4)),IF(N251=2,(B251+(B251/(100-Q$5)*Q$5)),IF(N251=3,(B251+(B251/(100-Q$6)*Q$6)),B251)))</f>
        <v/>
      </c>
      <c r="P251" s="11">
        <f>IF(O251&lt;&gt;"",O251-B251,"")</f>
        <v/>
      </c>
      <c r="Q251" s="1">
        <f>O251-P251</f>
        <v/>
      </c>
      <c r="S251" s="14">
        <f>IF(ROUND(B251,3)=ROUND(Q251,3),"A","B")</f>
        <v/>
      </c>
      <c r="U251" s="1">
        <f>B251</f>
        <v/>
      </c>
      <c r="V251" s="1">
        <f>E251</f>
        <v/>
      </c>
      <c r="W251" s="1">
        <f>P251</f>
        <v/>
      </c>
      <c r="X251" s="20">
        <f>W251*X$6</f>
        <v/>
      </c>
      <c r="Y251" s="22">
        <f>L251</f>
        <v/>
      </c>
      <c r="AA251" s="47" t="n"/>
    </row>
    <row r="252" hidden="1" s="133">
      <c r="A252" s="57" t="inlineStr">
        <is>
          <t>2025-12-11 03:00:00</t>
        </is>
      </c>
      <c r="B252" s="1" t="n">
        <v>0</v>
      </c>
      <c r="C252" s="1" t="n">
        <v>0</v>
      </c>
      <c r="D252" s="1" t="n">
        <v>0</v>
      </c>
      <c r="E252" s="1" t="n">
        <v>0</v>
      </c>
      <c r="G252" s="1">
        <f>D252-E252</f>
        <v/>
      </c>
      <c r="H252" s="1">
        <f>B252-C252</f>
        <v/>
      </c>
      <c r="I252" s="2">
        <f>D252-((D252/100)*I$8)</f>
        <v/>
      </c>
      <c r="J252" s="2">
        <f>D252-((D252/100)*J$8)</f>
        <v/>
      </c>
      <c r="K252" s="2">
        <f>D252-((D252/100)*K$8)</f>
        <v/>
      </c>
      <c r="L252" s="10">
        <f>IF(AND(G252&lt;&gt;"",H252&lt;&gt;""),IF(AND(E252&gt;(I252-P$1),E252&lt;(I252+P$1)),N$4,IF(AND(E252&gt;(J252-P$1),E252&lt;(J252+P$1)),N$5,IF(AND(E252&gt;(K252-P$1),E252&lt;(K252+P$1)),N$6,0))),"")</f>
        <v/>
      </c>
      <c r="M252" s="73">
        <f>IF(L251&lt;&gt;L252,L252,"")</f>
        <v/>
      </c>
      <c r="N252">
        <f>L252</f>
        <v/>
      </c>
      <c r="O252" s="12">
        <f>IF(N252=1,(B252+(B252/(100-Q$4)*Q$4)),IF(N252=2,(B252+(B252/(100-Q$5)*Q$5)),IF(N252=3,(B252+(B252/(100-Q$6)*Q$6)),B252)))</f>
        <v/>
      </c>
      <c r="P252" s="11">
        <f>IF(O252&lt;&gt;"",O252-B252,"")</f>
        <v/>
      </c>
      <c r="Q252" s="1">
        <f>O252-P252</f>
        <v/>
      </c>
      <c r="S252" s="14">
        <f>IF(ROUND(B252,3)=ROUND(Q252,3),"A","B")</f>
        <v/>
      </c>
      <c r="U252" s="1">
        <f>B252</f>
        <v/>
      </c>
      <c r="V252" s="1">
        <f>E252</f>
        <v/>
      </c>
      <c r="W252" s="1">
        <f>P252</f>
        <v/>
      </c>
      <c r="X252" s="20">
        <f>W252*X$6</f>
        <v/>
      </c>
      <c r="Y252" s="22">
        <f>L252</f>
        <v/>
      </c>
      <c r="AA252" s="47" t="n"/>
    </row>
    <row r="253" hidden="1" s="133">
      <c r="A253" s="57" t="inlineStr">
        <is>
          <t>2025-12-11 04:00:00</t>
        </is>
      </c>
      <c r="B253" s="1" t="n">
        <v>0</v>
      </c>
      <c r="C253" s="1" t="n">
        <v>0</v>
      </c>
      <c r="D253" s="1" t="n">
        <v>0</v>
      </c>
      <c r="E253" s="1" t="n">
        <v>0</v>
      </c>
      <c r="G253" s="1">
        <f>D253-E253</f>
        <v/>
      </c>
      <c r="H253" s="1">
        <f>B253-C253</f>
        <v/>
      </c>
      <c r="I253" s="2">
        <f>D253-((D253/100)*I$8)</f>
        <v/>
      </c>
      <c r="J253" s="2">
        <f>D253-((D253/100)*J$8)</f>
        <v/>
      </c>
      <c r="K253" s="2">
        <f>D253-((D253/100)*K$8)</f>
        <v/>
      </c>
      <c r="L253" s="10">
        <f>IF(AND(G253&lt;&gt;"",H253&lt;&gt;""),IF(AND(E253&gt;(I253-P$1),E253&lt;(I253+P$1)),N$4,IF(AND(E253&gt;(J253-P$1),E253&lt;(J253+P$1)),N$5,IF(AND(E253&gt;(K253-P$1),E253&lt;(K253+P$1)),N$6,0))),"")</f>
        <v/>
      </c>
      <c r="M253" s="73">
        <f>IF(L252&lt;&gt;L253,L253,"")</f>
        <v/>
      </c>
      <c r="N253">
        <f>L253</f>
        <v/>
      </c>
      <c r="O253" s="12">
        <f>IF(N253=1,(B253+(B253/(100-Q$4)*Q$4)),IF(N253=2,(B253+(B253/(100-Q$5)*Q$5)),IF(N253=3,(B253+(B253/(100-Q$6)*Q$6)),B253)))</f>
        <v/>
      </c>
      <c r="P253" s="11">
        <f>IF(O253&lt;&gt;"",O253-B253,"")</f>
        <v/>
      </c>
      <c r="Q253" s="1">
        <f>O253-P253</f>
        <v/>
      </c>
      <c r="S253" s="14">
        <f>IF(ROUND(B253,3)=ROUND(Q253,3),"A","B")</f>
        <v/>
      </c>
      <c r="U253" s="1">
        <f>B253</f>
        <v/>
      </c>
      <c r="V253" s="1">
        <f>E253</f>
        <v/>
      </c>
      <c r="W253" s="1">
        <f>P253</f>
        <v/>
      </c>
      <c r="X253" s="20">
        <f>W253*X$6</f>
        <v/>
      </c>
      <c r="Y253" s="22">
        <f>L253</f>
        <v/>
      </c>
      <c r="AA253" s="47" t="n"/>
    </row>
    <row r="254" hidden="1" s="133">
      <c r="A254" s="57" t="inlineStr">
        <is>
          <t>2025-12-11 05:00:00</t>
        </is>
      </c>
      <c r="B254" s="1" t="n">
        <v>0</v>
      </c>
      <c r="C254" s="1" t="n">
        <v>0</v>
      </c>
      <c r="D254" s="1" t="n">
        <v>0</v>
      </c>
      <c r="E254" s="1" t="n">
        <v>0</v>
      </c>
      <c r="G254" s="1">
        <f>D254-E254</f>
        <v/>
      </c>
      <c r="H254" s="1">
        <f>B254-C254</f>
        <v/>
      </c>
      <c r="I254" s="2">
        <f>D254-((D254/100)*I$8)</f>
        <v/>
      </c>
      <c r="J254" s="2">
        <f>D254-((D254/100)*J$8)</f>
        <v/>
      </c>
      <c r="K254" s="2">
        <f>D254-((D254/100)*K$8)</f>
        <v/>
      </c>
      <c r="L254" s="10">
        <f>IF(AND(G254&lt;&gt;"",H254&lt;&gt;""),IF(AND(E254&gt;(I254-P$1),E254&lt;(I254+P$1)),N$4,IF(AND(E254&gt;(J254-P$1),E254&lt;(J254+P$1)),N$5,IF(AND(E254&gt;(K254-P$1),E254&lt;(K254+P$1)),N$6,0))),"")</f>
        <v/>
      </c>
      <c r="M254" s="73">
        <f>IF(L253&lt;&gt;L254,L254,"")</f>
        <v/>
      </c>
      <c r="N254">
        <f>L254</f>
        <v/>
      </c>
      <c r="O254" s="12">
        <f>IF(N254=1,(B254+(B254/(100-Q$4)*Q$4)),IF(N254=2,(B254+(B254/(100-Q$5)*Q$5)),IF(N254=3,(B254+(B254/(100-Q$6)*Q$6)),B254)))</f>
        <v/>
      </c>
      <c r="P254" s="11">
        <f>IF(O254&lt;&gt;"",O254-B254,"")</f>
        <v/>
      </c>
      <c r="Q254" s="1">
        <f>O254-P254</f>
        <v/>
      </c>
      <c r="S254" s="14">
        <f>IF(ROUND(B254,3)=ROUND(Q254,3),"A","B")</f>
        <v/>
      </c>
      <c r="U254" s="1">
        <f>B254</f>
        <v/>
      </c>
      <c r="V254" s="1">
        <f>E254</f>
        <v/>
      </c>
      <c r="W254" s="1">
        <f>P254</f>
        <v/>
      </c>
      <c r="X254" s="20">
        <f>W254*X$6</f>
        <v/>
      </c>
      <c r="Y254" s="22">
        <f>L254</f>
        <v/>
      </c>
      <c r="AA254" s="47" t="n"/>
    </row>
    <row r="255" hidden="1" s="133">
      <c r="A255" s="57" t="inlineStr">
        <is>
          <t>2025-12-11 06:00:00</t>
        </is>
      </c>
      <c r="B255" s="1" t="n">
        <v>0</v>
      </c>
      <c r="C255" s="1" t="n">
        <v>0</v>
      </c>
      <c r="D255" s="1" t="n">
        <v>0</v>
      </c>
      <c r="E255" s="1" t="n">
        <v>0</v>
      </c>
      <c r="G255" s="1">
        <f>D255-E255</f>
        <v/>
      </c>
      <c r="H255" s="1">
        <f>B255-C255</f>
        <v/>
      </c>
      <c r="I255" s="2">
        <f>D255-((D255/100)*I$8)</f>
        <v/>
      </c>
      <c r="J255" s="2">
        <f>D255-((D255/100)*J$8)</f>
        <v/>
      </c>
      <c r="K255" s="2">
        <f>D255-((D255/100)*K$8)</f>
        <v/>
      </c>
      <c r="L255" s="10">
        <f>IF(AND(G255&lt;&gt;"",H255&lt;&gt;""),IF(AND(E255&gt;(I255-P$1),E255&lt;(I255+P$1)),N$4,IF(AND(E255&gt;(J255-P$1),E255&lt;(J255+P$1)),N$5,IF(AND(E255&gt;(K255-P$1),E255&lt;(K255+P$1)),N$6,0))),"")</f>
        <v/>
      </c>
      <c r="M255" s="73">
        <f>IF(L254&lt;&gt;L255,L255,"")</f>
        <v/>
      </c>
      <c r="N255">
        <f>L255</f>
        <v/>
      </c>
      <c r="O255" s="12">
        <f>IF(N255=1,(B255+(B255/(100-Q$4)*Q$4)),IF(N255=2,(B255+(B255/(100-Q$5)*Q$5)),IF(N255=3,(B255+(B255/(100-Q$6)*Q$6)),B255)))</f>
        <v/>
      </c>
      <c r="P255" s="11">
        <f>IF(O255&lt;&gt;"",O255-B255,"")</f>
        <v/>
      </c>
      <c r="Q255" s="1">
        <f>O255-P255</f>
        <v/>
      </c>
      <c r="S255" s="14">
        <f>IF(ROUND(B255,3)=ROUND(Q255,3),"A","B")</f>
        <v/>
      </c>
      <c r="U255" s="1">
        <f>B255</f>
        <v/>
      </c>
      <c r="V255" s="1">
        <f>E255</f>
        <v/>
      </c>
      <c r="W255" s="1">
        <f>P255</f>
        <v/>
      </c>
      <c r="X255" s="20">
        <f>W255*X$6</f>
        <v/>
      </c>
      <c r="Y255" s="22">
        <f>L255</f>
        <v/>
      </c>
      <c r="AA255" s="47" t="n"/>
    </row>
    <row r="256" hidden="1" s="133">
      <c r="A256" s="57" t="inlineStr">
        <is>
          <t>2025-12-11 07:00:00</t>
        </is>
      </c>
      <c r="B256" s="1" t="n">
        <v>0</v>
      </c>
      <c r="C256" s="1" t="n">
        <v>0</v>
      </c>
      <c r="D256" s="1" t="n">
        <v>0</v>
      </c>
      <c r="E256" s="1" t="n">
        <v>0</v>
      </c>
      <c r="G256" s="1">
        <f>D256-E256</f>
        <v/>
      </c>
      <c r="H256" s="1">
        <f>B256-C256</f>
        <v/>
      </c>
      <c r="I256" s="2">
        <f>D256-((D256/100)*I$8)</f>
        <v/>
      </c>
      <c r="J256" s="2">
        <f>D256-((D256/100)*J$8)</f>
        <v/>
      </c>
      <c r="K256" s="2">
        <f>D256-((D256/100)*K$8)</f>
        <v/>
      </c>
      <c r="L256" s="10">
        <f>IF(AND(G256&lt;&gt;"",H256&lt;&gt;""),IF(AND(E256&gt;(I256-P$1),E256&lt;(I256+P$1)),N$4,IF(AND(E256&gt;(J256-P$1),E256&lt;(J256+P$1)),N$5,IF(AND(E256&gt;(K256-P$1),E256&lt;(K256+P$1)),N$6,0))),"")</f>
        <v/>
      </c>
      <c r="M256" s="73">
        <f>IF(L255&lt;&gt;L256,L256,"")</f>
        <v/>
      </c>
      <c r="N256">
        <f>L256</f>
        <v/>
      </c>
      <c r="O256" s="12">
        <f>IF(N256=1,(B256+(B256/(100-Q$4)*Q$4)),IF(N256=2,(B256+(B256/(100-Q$5)*Q$5)),IF(N256=3,(B256+(B256/(100-Q$6)*Q$6)),B256)))</f>
        <v/>
      </c>
      <c r="P256" s="11">
        <f>IF(O256&lt;&gt;"",O256-B256,"")</f>
        <v/>
      </c>
      <c r="Q256" s="1">
        <f>O256-P256</f>
        <v/>
      </c>
      <c r="S256" s="14">
        <f>IF(ROUND(B256,3)=ROUND(Q256,3),"A","B")</f>
        <v/>
      </c>
      <c r="U256" s="1">
        <f>B256</f>
        <v/>
      </c>
      <c r="V256" s="1">
        <f>E256</f>
        <v/>
      </c>
      <c r="W256" s="1">
        <f>P256</f>
        <v/>
      </c>
      <c r="X256" s="20">
        <f>W256*X$6</f>
        <v/>
      </c>
      <c r="Y256" s="22">
        <f>L256</f>
        <v/>
      </c>
      <c r="AA256" s="47" t="n"/>
    </row>
    <row r="257" hidden="1" s="133">
      <c r="A257" s="57" t="inlineStr">
        <is>
          <t>2025-12-11 08:00:00</t>
        </is>
      </c>
      <c r="B257" s="1" t="n">
        <v>0</v>
      </c>
      <c r="C257" s="1" t="n">
        <v>0</v>
      </c>
      <c r="D257" s="1" t="n">
        <v>0</v>
      </c>
      <c r="E257" s="1" t="n">
        <v>0</v>
      </c>
      <c r="G257" s="1">
        <f>D257-E257</f>
        <v/>
      </c>
      <c r="H257" s="1">
        <f>B257-C257</f>
        <v/>
      </c>
      <c r="I257" s="2">
        <f>D257-((D257/100)*I$8)</f>
        <v/>
      </c>
      <c r="J257" s="2">
        <f>D257-((D257/100)*J$8)</f>
        <v/>
      </c>
      <c r="K257" s="2">
        <f>D257-((D257/100)*K$8)</f>
        <v/>
      </c>
      <c r="L257" s="10">
        <f>IF(AND(G257&lt;&gt;"",H257&lt;&gt;""),IF(AND(E257&gt;(I257-P$1),E257&lt;(I257+P$1)),N$4,IF(AND(E257&gt;(J257-P$1),E257&lt;(J257+P$1)),N$5,IF(AND(E257&gt;(K257-P$1),E257&lt;(K257+P$1)),N$6,0))),"")</f>
        <v/>
      </c>
      <c r="M257" s="73">
        <f>IF(L256&lt;&gt;L257,L257,"")</f>
        <v/>
      </c>
      <c r="N257">
        <f>L257</f>
        <v/>
      </c>
      <c r="O257" s="12">
        <f>IF(N257=1,(B257+(B257/(100-Q$4)*Q$4)),IF(N257=2,(B257+(B257/(100-Q$5)*Q$5)),IF(N257=3,(B257+(B257/(100-Q$6)*Q$6)),B257)))</f>
        <v/>
      </c>
      <c r="P257" s="11">
        <f>IF(O257&lt;&gt;"",O257-B257,"")</f>
        <v/>
      </c>
      <c r="Q257" s="1">
        <f>O257-P257</f>
        <v/>
      </c>
      <c r="S257" s="14">
        <f>IF(ROUND(B257,3)=ROUND(Q257,3),"A","B")</f>
        <v/>
      </c>
      <c r="U257" s="1">
        <f>B257</f>
        <v/>
      </c>
      <c r="V257" s="1">
        <f>E257</f>
        <v/>
      </c>
      <c r="W257" s="1">
        <f>P257</f>
        <v/>
      </c>
      <c r="X257" s="20">
        <f>W257*X$6</f>
        <v/>
      </c>
      <c r="Y257" s="22">
        <f>L257</f>
        <v/>
      </c>
      <c r="AA257" s="47" t="n"/>
    </row>
    <row r="258" hidden="1" s="133">
      <c r="A258" s="57" t="inlineStr">
        <is>
          <t>2025-12-11 09:00:00</t>
        </is>
      </c>
      <c r="B258" s="1" t="n">
        <v>0</v>
      </c>
      <c r="C258" s="1" t="n">
        <v>0</v>
      </c>
      <c r="D258" s="1" t="n">
        <v>0</v>
      </c>
      <c r="E258" s="1" t="n">
        <v>0</v>
      </c>
      <c r="G258" s="1">
        <f>D258-E258</f>
        <v/>
      </c>
      <c r="H258" s="1">
        <f>B258-C258</f>
        <v/>
      </c>
      <c r="I258" s="2">
        <f>D258-((D258/100)*I$8)</f>
        <v/>
      </c>
      <c r="J258" s="2">
        <f>D258-((D258/100)*J$8)</f>
        <v/>
      </c>
      <c r="K258" s="2">
        <f>D258-((D258/100)*K$8)</f>
        <v/>
      </c>
      <c r="L258" s="10">
        <f>IF(AND(G258&lt;&gt;"",H258&lt;&gt;""),IF(AND(E258&gt;(I258-P$1),E258&lt;(I258+P$1)),N$4,IF(AND(E258&gt;(J258-P$1),E258&lt;(J258+P$1)),N$5,IF(AND(E258&gt;(K258-P$1),E258&lt;(K258+P$1)),N$6,0))),"")</f>
        <v/>
      </c>
      <c r="M258" s="73">
        <f>IF(L257&lt;&gt;L258,L258,"")</f>
        <v/>
      </c>
      <c r="N258">
        <f>L258</f>
        <v/>
      </c>
      <c r="O258" s="12">
        <f>IF(N258=1,(B258+(B258/(100-Q$4)*Q$4)),IF(N258=2,(B258+(B258/(100-Q$5)*Q$5)),IF(N258=3,(B258+(B258/(100-Q$6)*Q$6)),B258)))</f>
        <v/>
      </c>
      <c r="P258" s="11">
        <f>IF(O258&lt;&gt;"",O258-B258,"")</f>
        <v/>
      </c>
      <c r="Q258" s="1">
        <f>O258-P258</f>
        <v/>
      </c>
      <c r="S258" s="14">
        <f>IF(ROUND(B258,3)=ROUND(Q258,3),"A","B")</f>
        <v/>
      </c>
      <c r="U258" s="1">
        <f>B258</f>
        <v/>
      </c>
      <c r="V258" s="1">
        <f>E258</f>
        <v/>
      </c>
      <c r="W258" s="1">
        <f>P258</f>
        <v/>
      </c>
      <c r="X258" s="20">
        <f>W258*X$6</f>
        <v/>
      </c>
      <c r="Y258" s="22">
        <f>L258</f>
        <v/>
      </c>
      <c r="AA258" s="47" t="n"/>
    </row>
    <row r="259" hidden="1" s="133">
      <c r="A259" s="57" t="inlineStr">
        <is>
          <t>2025-12-11 10:00:00</t>
        </is>
      </c>
      <c r="B259" s="1" t="n">
        <v>0</v>
      </c>
      <c r="C259" s="1" t="n">
        <v>0</v>
      </c>
      <c r="D259" s="1" t="n">
        <v>0</v>
      </c>
      <c r="E259" s="1" t="n">
        <v>0</v>
      </c>
      <c r="G259" s="1">
        <f>D259-E259</f>
        <v/>
      </c>
      <c r="H259" s="1">
        <f>B259-C259</f>
        <v/>
      </c>
      <c r="I259" s="2">
        <f>D259-((D259/100)*I$8)</f>
        <v/>
      </c>
      <c r="J259" s="2">
        <f>D259-((D259/100)*J$8)</f>
        <v/>
      </c>
      <c r="K259" s="2">
        <f>D259-((D259/100)*K$8)</f>
        <v/>
      </c>
      <c r="L259" s="10">
        <f>IF(AND(G259&lt;&gt;"",H259&lt;&gt;""),IF(AND(E259&gt;(I259-P$1),E259&lt;(I259+P$1)),N$4,IF(AND(E259&gt;(J259-P$1),E259&lt;(J259+P$1)),N$5,IF(AND(E259&gt;(K259-P$1),E259&lt;(K259+P$1)),N$6,0))),"")</f>
        <v/>
      </c>
      <c r="M259" s="73">
        <f>IF(L258&lt;&gt;L259,L259,"")</f>
        <v/>
      </c>
      <c r="N259">
        <f>L259</f>
        <v/>
      </c>
      <c r="O259" s="12">
        <f>IF(N259=1,(B259+(B259/(100-Q$4)*Q$4)),IF(N259=2,(B259+(B259/(100-Q$5)*Q$5)),IF(N259=3,(B259+(B259/(100-Q$6)*Q$6)),B259)))</f>
        <v/>
      </c>
      <c r="P259" s="11">
        <f>IF(O259&lt;&gt;"",O259-B259,"")</f>
        <v/>
      </c>
      <c r="Q259" s="1">
        <f>O259-P259</f>
        <v/>
      </c>
      <c r="S259" s="14">
        <f>IF(ROUND(B259,3)=ROUND(Q259,3),"A","B")</f>
        <v/>
      </c>
      <c r="U259" s="1">
        <f>B259</f>
        <v/>
      </c>
      <c r="V259" s="1">
        <f>E259</f>
        <v/>
      </c>
      <c r="W259" s="1">
        <f>P259</f>
        <v/>
      </c>
      <c r="X259" s="20">
        <f>W259*X$6</f>
        <v/>
      </c>
      <c r="Y259" s="22">
        <f>L259</f>
        <v/>
      </c>
      <c r="AA259" s="47" t="n"/>
    </row>
    <row r="260" hidden="1" s="133">
      <c r="A260" s="57" t="inlineStr">
        <is>
          <t>2025-12-11 11:00:00</t>
        </is>
      </c>
      <c r="B260" s="1" t="n">
        <v>0</v>
      </c>
      <c r="C260" s="1" t="n">
        <v>0</v>
      </c>
      <c r="D260" s="1" t="n">
        <v>0</v>
      </c>
      <c r="E260" s="1" t="n">
        <v>0</v>
      </c>
      <c r="G260" s="1">
        <f>D260-E260</f>
        <v/>
      </c>
      <c r="H260" s="1">
        <f>B260-C260</f>
        <v/>
      </c>
      <c r="I260" s="2">
        <f>D260-((D260/100)*I$8)</f>
        <v/>
      </c>
      <c r="J260" s="2">
        <f>D260-((D260/100)*J$8)</f>
        <v/>
      </c>
      <c r="K260" s="2">
        <f>D260-((D260/100)*K$8)</f>
        <v/>
      </c>
      <c r="L260" s="10">
        <f>IF(AND(G260&lt;&gt;"",H260&lt;&gt;""),IF(AND(E260&gt;(I260-P$1),E260&lt;(I260+P$1)),N$4,IF(AND(E260&gt;(J260-P$1),E260&lt;(J260+P$1)),N$5,IF(AND(E260&gt;(K260-P$1),E260&lt;(K260+P$1)),N$6,0))),"")</f>
        <v/>
      </c>
      <c r="M260" s="73">
        <f>IF(L259&lt;&gt;L260,L260,"")</f>
        <v/>
      </c>
      <c r="N260">
        <f>L260</f>
        <v/>
      </c>
      <c r="O260" s="12">
        <f>IF(N260=1,(B260+(B260/(100-Q$4)*Q$4)),IF(N260=2,(B260+(B260/(100-Q$5)*Q$5)),IF(N260=3,(B260+(B260/(100-Q$6)*Q$6)),B260)))</f>
        <v/>
      </c>
      <c r="P260" s="11">
        <f>IF(O260&lt;&gt;"",O260-B260,"")</f>
        <v/>
      </c>
      <c r="Q260" s="1">
        <f>O260-P260</f>
        <v/>
      </c>
      <c r="S260" s="14">
        <f>IF(ROUND(B260,3)=ROUND(Q260,3),"A","B")</f>
        <v/>
      </c>
      <c r="U260" s="1">
        <f>B260</f>
        <v/>
      </c>
      <c r="V260" s="1">
        <f>E260</f>
        <v/>
      </c>
      <c r="W260" s="1">
        <f>P260</f>
        <v/>
      </c>
      <c r="X260" s="20">
        <f>W260*X$6</f>
        <v/>
      </c>
      <c r="Y260" s="22">
        <f>L260</f>
        <v/>
      </c>
      <c r="AA260" s="47" t="n"/>
    </row>
    <row r="261" hidden="1" s="133">
      <c r="A261" s="57" t="inlineStr">
        <is>
          <t>2025-12-11 12:00:00</t>
        </is>
      </c>
      <c r="B261" s="1" t="n">
        <v>0</v>
      </c>
      <c r="C261" s="1" t="n">
        <v>0</v>
      </c>
      <c r="D261" s="1" t="n">
        <v>0</v>
      </c>
      <c r="E261" s="1" t="n">
        <v>0</v>
      </c>
      <c r="G261" s="1">
        <f>D261-E261</f>
        <v/>
      </c>
      <c r="H261" s="1">
        <f>B261-C261</f>
        <v/>
      </c>
      <c r="I261" s="2">
        <f>D261-((D261/100)*I$8)</f>
        <v/>
      </c>
      <c r="J261" s="2">
        <f>D261-((D261/100)*J$8)</f>
        <v/>
      </c>
      <c r="K261" s="2">
        <f>D261-((D261/100)*K$8)</f>
        <v/>
      </c>
      <c r="L261" s="10">
        <f>IF(AND(G261&lt;&gt;"",H261&lt;&gt;""),IF(AND(E261&gt;(I261-P$1),E261&lt;(I261+P$1)),N$4,IF(AND(E261&gt;(J261-P$1),E261&lt;(J261+P$1)),N$5,IF(AND(E261&gt;(K261-P$1),E261&lt;(K261+P$1)),N$6,0))),"")</f>
        <v/>
      </c>
      <c r="M261" s="73">
        <f>IF(L260&lt;&gt;L261,L261,"")</f>
        <v/>
      </c>
      <c r="N261">
        <f>L261</f>
        <v/>
      </c>
      <c r="O261" s="12">
        <f>IF(N261=1,(B261+(B261/(100-Q$4)*Q$4)),IF(N261=2,(B261+(B261/(100-Q$5)*Q$5)),IF(N261=3,(B261+(B261/(100-Q$6)*Q$6)),B261)))</f>
        <v/>
      </c>
      <c r="P261" s="11">
        <f>IF(O261&lt;&gt;"",O261-B261,"")</f>
        <v/>
      </c>
      <c r="Q261" s="1">
        <f>O261-P261</f>
        <v/>
      </c>
      <c r="S261" s="14">
        <f>IF(ROUND(B261,3)=ROUND(Q261,3),"A","B")</f>
        <v/>
      </c>
      <c r="U261" s="1">
        <f>B261</f>
        <v/>
      </c>
      <c r="V261" s="1">
        <f>E261</f>
        <v/>
      </c>
      <c r="W261" s="1">
        <f>P261</f>
        <v/>
      </c>
      <c r="X261" s="20">
        <f>W261*X$6</f>
        <v/>
      </c>
      <c r="Y261" s="22">
        <f>L261</f>
        <v/>
      </c>
      <c r="AA261" s="47" t="n"/>
    </row>
    <row r="262" hidden="1" s="133">
      <c r="A262" s="57" t="inlineStr">
        <is>
          <t>2025-12-11 13:00:00</t>
        </is>
      </c>
      <c r="B262" s="1" t="n">
        <v>0</v>
      </c>
      <c r="C262" s="1" t="n">
        <v>0</v>
      </c>
      <c r="D262" s="1" t="n">
        <v>0</v>
      </c>
      <c r="E262" s="1" t="n">
        <v>0</v>
      </c>
      <c r="G262" s="1">
        <f>D262-E262</f>
        <v/>
      </c>
      <c r="H262" s="1">
        <f>B262-C262</f>
        <v/>
      </c>
      <c r="I262" s="2">
        <f>D262-((D262/100)*I$8)</f>
        <v/>
      </c>
      <c r="J262" s="2">
        <f>D262-((D262/100)*J$8)</f>
        <v/>
      </c>
      <c r="K262" s="2">
        <f>D262-((D262/100)*K$8)</f>
        <v/>
      </c>
      <c r="L262" s="10">
        <f>IF(AND(G262&lt;&gt;"",H262&lt;&gt;""),IF(AND(E262&gt;(I262-P$1),E262&lt;(I262+P$1)),N$4,IF(AND(E262&gt;(J262-P$1),E262&lt;(J262+P$1)),N$5,IF(AND(E262&gt;(K262-P$1),E262&lt;(K262+P$1)),N$6,0))),"")</f>
        <v/>
      </c>
      <c r="M262" s="73">
        <f>IF(L261&lt;&gt;L262,L262,"")</f>
        <v/>
      </c>
      <c r="N262">
        <f>L262</f>
        <v/>
      </c>
      <c r="O262" s="12">
        <f>IF(N262=1,(B262+(B262/(100-Q$4)*Q$4)),IF(N262=2,(B262+(B262/(100-Q$5)*Q$5)),IF(N262=3,(B262+(B262/(100-Q$6)*Q$6)),B262)))</f>
        <v/>
      </c>
      <c r="P262" s="11">
        <f>IF(O262&lt;&gt;"",O262-B262,"")</f>
        <v/>
      </c>
      <c r="Q262" s="1">
        <f>O262-P262</f>
        <v/>
      </c>
      <c r="S262" s="14">
        <f>IF(ROUND(B262,3)=ROUND(Q262,3),"A","B")</f>
        <v/>
      </c>
      <c r="U262" s="1">
        <f>B262</f>
        <v/>
      </c>
      <c r="V262" s="1">
        <f>E262</f>
        <v/>
      </c>
      <c r="W262" s="1">
        <f>P262</f>
        <v/>
      </c>
      <c r="X262" s="20">
        <f>W262*X$6</f>
        <v/>
      </c>
      <c r="Y262" s="22">
        <f>L262</f>
        <v/>
      </c>
      <c r="AA262" s="47" t="n"/>
    </row>
    <row r="263" hidden="1" s="133">
      <c r="A263" s="57" t="inlineStr">
        <is>
          <t>2025-12-11 14:00:00</t>
        </is>
      </c>
      <c r="B263" s="1" t="n">
        <v>0</v>
      </c>
      <c r="C263" s="1" t="n">
        <v>0</v>
      </c>
      <c r="D263" s="1" t="n">
        <v>0</v>
      </c>
      <c r="E263" s="1" t="n">
        <v>0</v>
      </c>
      <c r="G263" s="1">
        <f>D263-E263</f>
        <v/>
      </c>
      <c r="H263" s="1">
        <f>B263-C263</f>
        <v/>
      </c>
      <c r="I263" s="2">
        <f>D263-((D263/100)*I$8)</f>
        <v/>
      </c>
      <c r="J263" s="2">
        <f>D263-((D263/100)*J$8)</f>
        <v/>
      </c>
      <c r="K263" s="2">
        <f>D263-((D263/100)*K$8)</f>
        <v/>
      </c>
      <c r="L263" s="10">
        <f>IF(AND(G263&lt;&gt;"",H263&lt;&gt;""),IF(AND(E263&gt;(I263-P$1),E263&lt;(I263+P$1)),N$4,IF(AND(E263&gt;(J263-P$1),E263&lt;(J263+P$1)),N$5,IF(AND(E263&gt;(K263-P$1),E263&lt;(K263+P$1)),N$6,0))),"")</f>
        <v/>
      </c>
      <c r="M263" s="73">
        <f>IF(L262&lt;&gt;L263,L263,"")</f>
        <v/>
      </c>
      <c r="N263">
        <f>L263</f>
        <v/>
      </c>
      <c r="O263" s="12">
        <f>IF(N263=1,(B263+(B263/(100-Q$4)*Q$4)),IF(N263=2,(B263+(B263/(100-Q$5)*Q$5)),IF(N263=3,(B263+(B263/(100-Q$6)*Q$6)),B263)))</f>
        <v/>
      </c>
      <c r="P263" s="11">
        <f>IF(O263&lt;&gt;"",O263-B263,"")</f>
        <v/>
      </c>
      <c r="Q263" s="1">
        <f>O263-P263</f>
        <v/>
      </c>
      <c r="S263" s="14">
        <f>IF(ROUND(B263,3)=ROUND(Q263,3),"A","B")</f>
        <v/>
      </c>
      <c r="U263" s="1">
        <f>B263</f>
        <v/>
      </c>
      <c r="V263" s="1">
        <f>E263</f>
        <v/>
      </c>
      <c r="W263" s="1">
        <f>P263</f>
        <v/>
      </c>
      <c r="X263" s="20">
        <f>W263*X$6</f>
        <v/>
      </c>
      <c r="Y263" s="22">
        <f>L263</f>
        <v/>
      </c>
      <c r="AA263" s="47" t="n"/>
    </row>
    <row r="264" hidden="1" s="133">
      <c r="A264" s="57" t="inlineStr">
        <is>
          <t>2025-12-11 15:00:00</t>
        </is>
      </c>
      <c r="B264" s="1" t="n">
        <v>0</v>
      </c>
      <c r="C264" s="1" t="n">
        <v>0</v>
      </c>
      <c r="D264" s="1" t="n">
        <v>0</v>
      </c>
      <c r="E264" s="1" t="n">
        <v>0</v>
      </c>
      <c r="G264" s="1">
        <f>D264-E264</f>
        <v/>
      </c>
      <c r="H264" s="1">
        <f>B264-C264</f>
        <v/>
      </c>
      <c r="I264" s="2">
        <f>D264-((D264/100)*I$8)</f>
        <v/>
      </c>
      <c r="J264" s="2">
        <f>D264-((D264/100)*J$8)</f>
        <v/>
      </c>
      <c r="K264" s="2">
        <f>D264-((D264/100)*K$8)</f>
        <v/>
      </c>
      <c r="L264" s="10">
        <f>IF(AND(G264&lt;&gt;"",H264&lt;&gt;""),IF(AND(E264&gt;(I264-P$1),E264&lt;(I264+P$1)),N$4,IF(AND(E264&gt;(J264-P$1),E264&lt;(J264+P$1)),N$5,IF(AND(E264&gt;(K264-P$1),E264&lt;(K264+P$1)),N$6,0))),"")</f>
        <v/>
      </c>
      <c r="M264" s="73">
        <f>IF(L263&lt;&gt;L264,L264,"")</f>
        <v/>
      </c>
      <c r="N264">
        <f>L264</f>
        <v/>
      </c>
      <c r="O264" s="12">
        <f>IF(N264=1,(B264+(B264/(100-Q$4)*Q$4)),IF(N264=2,(B264+(B264/(100-Q$5)*Q$5)),IF(N264=3,(B264+(B264/(100-Q$6)*Q$6)),B264)))</f>
        <v/>
      </c>
      <c r="P264" s="11">
        <f>IF(O264&lt;&gt;"",O264-B264,"")</f>
        <v/>
      </c>
      <c r="Q264" s="1">
        <f>O264-P264</f>
        <v/>
      </c>
      <c r="S264" s="14">
        <f>IF(ROUND(B264,3)=ROUND(Q264,3),"A","B")</f>
        <v/>
      </c>
      <c r="U264" s="1">
        <f>B264</f>
        <v/>
      </c>
      <c r="V264" s="1">
        <f>E264</f>
        <v/>
      </c>
      <c r="W264" s="1">
        <f>P264</f>
        <v/>
      </c>
      <c r="X264" s="20">
        <f>W264*X$6</f>
        <v/>
      </c>
      <c r="Y264" s="22">
        <f>L264</f>
        <v/>
      </c>
      <c r="AA264" s="47" t="n"/>
    </row>
    <row r="265" hidden="1" s="133">
      <c r="A265" s="57" t="inlineStr">
        <is>
          <t>2025-12-11 16:00:00</t>
        </is>
      </c>
      <c r="B265" s="1" t="n">
        <v>0</v>
      </c>
      <c r="C265" s="1" t="n">
        <v>0</v>
      </c>
      <c r="D265" s="1" t="n">
        <v>0</v>
      </c>
      <c r="E265" s="1" t="n">
        <v>0</v>
      </c>
      <c r="G265" s="1">
        <f>D265-E265</f>
        <v/>
      </c>
      <c r="H265" s="1">
        <f>B265-C265</f>
        <v/>
      </c>
      <c r="I265" s="2">
        <f>D265-((D265/100)*I$8)</f>
        <v/>
      </c>
      <c r="J265" s="2">
        <f>D265-((D265/100)*J$8)</f>
        <v/>
      </c>
      <c r="K265" s="2">
        <f>D265-((D265/100)*K$8)</f>
        <v/>
      </c>
      <c r="L265" s="10">
        <f>IF(AND(G265&lt;&gt;"",H265&lt;&gt;""),IF(AND(E265&gt;(I265-P$1),E265&lt;(I265+P$1)),N$4,IF(AND(E265&gt;(J265-P$1),E265&lt;(J265+P$1)),N$5,IF(AND(E265&gt;(K265-P$1),E265&lt;(K265+P$1)),N$6,0))),"")</f>
        <v/>
      </c>
      <c r="M265" s="73">
        <f>IF(L264&lt;&gt;L265,L265,"")</f>
        <v/>
      </c>
      <c r="N265">
        <f>L265</f>
        <v/>
      </c>
      <c r="O265" s="12">
        <f>IF(N265=1,(B265+(B265/(100-Q$4)*Q$4)),IF(N265=2,(B265+(B265/(100-Q$5)*Q$5)),IF(N265=3,(B265+(B265/(100-Q$6)*Q$6)),B265)))</f>
        <v/>
      </c>
      <c r="P265" s="11">
        <f>IF(O265&lt;&gt;"",O265-B265,"")</f>
        <v/>
      </c>
      <c r="Q265" s="1">
        <f>O265-P265</f>
        <v/>
      </c>
      <c r="S265" s="14">
        <f>IF(ROUND(B265,3)=ROUND(Q265,3),"A","B")</f>
        <v/>
      </c>
      <c r="U265" s="1">
        <f>B265</f>
        <v/>
      </c>
      <c r="V265" s="1">
        <f>E265</f>
        <v/>
      </c>
      <c r="W265" s="1">
        <f>P265</f>
        <v/>
      </c>
      <c r="X265" s="20">
        <f>W265*X$6</f>
        <v/>
      </c>
      <c r="Y265" s="22">
        <f>L265</f>
        <v/>
      </c>
      <c r="AA265" s="47" t="n"/>
    </row>
    <row r="266" hidden="1" s="133">
      <c r="A266" s="57" t="inlineStr">
        <is>
          <t>2025-12-11 17:00:00</t>
        </is>
      </c>
      <c r="B266" s="1" t="n">
        <v>0</v>
      </c>
      <c r="C266" s="1" t="n">
        <v>0</v>
      </c>
      <c r="D266" s="1" t="n">
        <v>0</v>
      </c>
      <c r="E266" s="1" t="n">
        <v>0</v>
      </c>
      <c r="G266" s="1">
        <f>D266-E266</f>
        <v/>
      </c>
      <c r="H266" s="1">
        <f>B266-C266</f>
        <v/>
      </c>
      <c r="I266" s="2">
        <f>D266-((D266/100)*I$8)</f>
        <v/>
      </c>
      <c r="J266" s="2">
        <f>D266-((D266/100)*J$8)</f>
        <v/>
      </c>
      <c r="K266" s="2">
        <f>D266-((D266/100)*K$8)</f>
        <v/>
      </c>
      <c r="L266" s="10">
        <f>IF(AND(G266&lt;&gt;"",H266&lt;&gt;""),IF(AND(E266&gt;(I266-P$1),E266&lt;(I266+P$1)),N$4,IF(AND(E266&gt;(J266-P$1),E266&lt;(J266+P$1)),N$5,IF(AND(E266&gt;(K266-P$1),E266&lt;(K266+P$1)),N$6,0))),"")</f>
        <v/>
      </c>
      <c r="M266" s="73">
        <f>IF(L265&lt;&gt;L266,L266,"")</f>
        <v/>
      </c>
      <c r="N266">
        <f>L266</f>
        <v/>
      </c>
      <c r="O266" s="12">
        <f>IF(N266=1,(B266+(B266/(100-Q$4)*Q$4)),IF(N266=2,(B266+(B266/(100-Q$5)*Q$5)),IF(N266=3,(B266+(B266/(100-Q$6)*Q$6)),B266)))</f>
        <v/>
      </c>
      <c r="P266" s="11">
        <f>IF(O266&lt;&gt;"",O266-B266,"")</f>
        <v/>
      </c>
      <c r="Q266" s="1">
        <f>O266-P266</f>
        <v/>
      </c>
      <c r="S266" s="14">
        <f>IF(ROUND(B266,3)=ROUND(Q266,3),"A","B")</f>
        <v/>
      </c>
      <c r="U266" s="1">
        <f>B266</f>
        <v/>
      </c>
      <c r="V266" s="1">
        <f>E266</f>
        <v/>
      </c>
      <c r="W266" s="1">
        <f>P266</f>
        <v/>
      </c>
      <c r="X266" s="20">
        <f>W266*X$6</f>
        <v/>
      </c>
      <c r="Y266" s="22">
        <f>L266</f>
        <v/>
      </c>
      <c r="AA266" s="47" t="n"/>
    </row>
    <row r="267" hidden="1" s="133">
      <c r="A267" s="57" t="inlineStr">
        <is>
          <t>2025-12-11 18:00:00</t>
        </is>
      </c>
      <c r="B267" s="1" t="n">
        <v>0</v>
      </c>
      <c r="C267" s="1" t="n">
        <v>0</v>
      </c>
      <c r="D267" s="1" t="n">
        <v>0</v>
      </c>
      <c r="E267" s="1" t="n">
        <v>0</v>
      </c>
      <c r="G267" s="1">
        <f>D267-E267</f>
        <v/>
      </c>
      <c r="H267" s="1">
        <f>B267-C267</f>
        <v/>
      </c>
      <c r="I267" s="2">
        <f>D267-((D267/100)*I$8)</f>
        <v/>
      </c>
      <c r="J267" s="2">
        <f>D267-((D267/100)*J$8)</f>
        <v/>
      </c>
      <c r="K267" s="2">
        <f>D267-((D267/100)*K$8)</f>
        <v/>
      </c>
      <c r="L267" s="10">
        <f>IF(AND(G267&lt;&gt;"",H267&lt;&gt;""),IF(AND(E267&gt;(I267-P$1),E267&lt;(I267+P$1)),N$4,IF(AND(E267&gt;(J267-P$1),E267&lt;(J267+P$1)),N$5,IF(AND(E267&gt;(K267-P$1),E267&lt;(K267+P$1)),N$6,0))),"")</f>
        <v/>
      </c>
      <c r="M267" s="73">
        <f>IF(L266&lt;&gt;L267,L267,"")</f>
        <v/>
      </c>
      <c r="N267">
        <f>L267</f>
        <v/>
      </c>
      <c r="O267" s="12">
        <f>IF(N267=1,(B267+(B267/(100-Q$4)*Q$4)),IF(N267=2,(B267+(B267/(100-Q$5)*Q$5)),IF(N267=3,(B267+(B267/(100-Q$6)*Q$6)),B267)))</f>
        <v/>
      </c>
      <c r="P267" s="11">
        <f>IF(O267&lt;&gt;"",O267-B267,"")</f>
        <v/>
      </c>
      <c r="Q267" s="1">
        <f>O267-P267</f>
        <v/>
      </c>
      <c r="S267" s="14">
        <f>IF(ROUND(B267,3)=ROUND(Q267,3),"A","B")</f>
        <v/>
      </c>
      <c r="U267" s="1">
        <f>B267</f>
        <v/>
      </c>
      <c r="V267" s="1">
        <f>E267</f>
        <v/>
      </c>
      <c r="W267" s="1">
        <f>P267</f>
        <v/>
      </c>
      <c r="X267" s="20">
        <f>W267*X$6</f>
        <v/>
      </c>
      <c r="Y267" s="22">
        <f>L267</f>
        <v/>
      </c>
      <c r="AA267" s="47" t="n"/>
    </row>
    <row r="268" hidden="1" s="133">
      <c r="A268" s="57" t="inlineStr">
        <is>
          <t>2025-12-11 19:00:00</t>
        </is>
      </c>
      <c r="B268" s="1" t="n">
        <v>0</v>
      </c>
      <c r="C268" s="1" t="n">
        <v>0</v>
      </c>
      <c r="D268" s="1" t="n">
        <v>0</v>
      </c>
      <c r="E268" s="1" t="n">
        <v>0</v>
      </c>
      <c r="G268" s="1">
        <f>D268-E268</f>
        <v/>
      </c>
      <c r="H268" s="1">
        <f>B268-C268</f>
        <v/>
      </c>
      <c r="I268" s="2">
        <f>D268-((D268/100)*I$8)</f>
        <v/>
      </c>
      <c r="J268" s="2">
        <f>D268-((D268/100)*J$8)</f>
        <v/>
      </c>
      <c r="K268" s="2">
        <f>D268-((D268/100)*K$8)</f>
        <v/>
      </c>
      <c r="L268" s="10">
        <f>IF(AND(G268&lt;&gt;"",H268&lt;&gt;""),IF(AND(E268&gt;(I268-P$1),E268&lt;(I268+P$1)),N$4,IF(AND(E268&gt;(J268-P$1),E268&lt;(J268+P$1)),N$5,IF(AND(E268&gt;(K268-P$1),E268&lt;(K268+P$1)),N$6,0))),"")</f>
        <v/>
      </c>
      <c r="M268" s="73">
        <f>IF(L267&lt;&gt;L268,L268,"")</f>
        <v/>
      </c>
      <c r="N268">
        <f>L268</f>
        <v/>
      </c>
      <c r="O268" s="12">
        <f>IF(N268=1,(B268+(B268/(100-Q$4)*Q$4)),IF(N268=2,(B268+(B268/(100-Q$5)*Q$5)),IF(N268=3,(B268+(B268/(100-Q$6)*Q$6)),B268)))</f>
        <v/>
      </c>
      <c r="P268" s="11">
        <f>IF(O268&lt;&gt;"",O268-B268,"")</f>
        <v/>
      </c>
      <c r="Q268" s="1">
        <f>O268-P268</f>
        <v/>
      </c>
      <c r="S268" s="14">
        <f>IF(ROUND(B268,3)=ROUND(Q268,3),"A","B")</f>
        <v/>
      </c>
      <c r="U268" s="1">
        <f>B268</f>
        <v/>
      </c>
      <c r="V268" s="1">
        <f>E268</f>
        <v/>
      </c>
      <c r="W268" s="1">
        <f>P268</f>
        <v/>
      </c>
      <c r="X268" s="20">
        <f>W268*X$6</f>
        <v/>
      </c>
      <c r="Y268" s="22">
        <f>L268</f>
        <v/>
      </c>
      <c r="AA268" s="47" t="n"/>
    </row>
    <row r="269" hidden="1" s="133">
      <c r="A269" s="57" t="inlineStr">
        <is>
          <t>2025-12-11 20:00:00</t>
        </is>
      </c>
      <c r="B269" s="1" t="n">
        <v>0</v>
      </c>
      <c r="C269" s="1" t="n">
        <v>0</v>
      </c>
      <c r="D269" s="1" t="n">
        <v>0</v>
      </c>
      <c r="E269" s="1" t="n">
        <v>0</v>
      </c>
      <c r="G269" s="1">
        <f>D269-E269</f>
        <v/>
      </c>
      <c r="H269" s="1">
        <f>B269-C269</f>
        <v/>
      </c>
      <c r="I269" s="2">
        <f>D269-((D269/100)*I$8)</f>
        <v/>
      </c>
      <c r="J269" s="2">
        <f>D269-((D269/100)*J$8)</f>
        <v/>
      </c>
      <c r="K269" s="2">
        <f>D269-((D269/100)*K$8)</f>
        <v/>
      </c>
      <c r="L269" s="10">
        <f>IF(AND(G269&lt;&gt;"",H269&lt;&gt;""),IF(AND(E269&gt;(I269-P$1),E269&lt;(I269+P$1)),N$4,IF(AND(E269&gt;(J269-P$1),E269&lt;(J269+P$1)),N$5,IF(AND(E269&gt;(K269-P$1),E269&lt;(K269+P$1)),N$6,0))),"")</f>
        <v/>
      </c>
      <c r="M269" s="73">
        <f>IF(L268&lt;&gt;L269,L269,"")</f>
        <v/>
      </c>
      <c r="N269">
        <f>L269</f>
        <v/>
      </c>
      <c r="O269" s="12">
        <f>IF(N269=1,(B269+(B269/(100-Q$4)*Q$4)),IF(N269=2,(B269+(B269/(100-Q$5)*Q$5)),IF(N269=3,(B269+(B269/(100-Q$6)*Q$6)),B269)))</f>
        <v/>
      </c>
      <c r="P269" s="11">
        <f>IF(O269&lt;&gt;"",O269-B269,"")</f>
        <v/>
      </c>
      <c r="Q269" s="1">
        <f>O269-P269</f>
        <v/>
      </c>
      <c r="S269" s="14">
        <f>IF(ROUND(B269,3)=ROUND(Q269,3),"A","B")</f>
        <v/>
      </c>
      <c r="U269" s="1">
        <f>B269</f>
        <v/>
      </c>
      <c r="V269" s="1">
        <f>E269</f>
        <v/>
      </c>
      <c r="W269" s="1">
        <f>P269</f>
        <v/>
      </c>
      <c r="X269" s="20">
        <f>W269*X$6</f>
        <v/>
      </c>
      <c r="Y269" s="22">
        <f>L269</f>
        <v/>
      </c>
      <c r="AA269" s="47" t="n"/>
    </row>
    <row r="270" hidden="1" s="133">
      <c r="A270" s="57" t="inlineStr">
        <is>
          <t>2025-12-11 21:00:00</t>
        </is>
      </c>
      <c r="B270" s="1" t="n">
        <v>0</v>
      </c>
      <c r="C270" s="1" t="n">
        <v>0</v>
      </c>
      <c r="D270" s="1" t="n">
        <v>0</v>
      </c>
      <c r="E270" s="1" t="n">
        <v>0</v>
      </c>
      <c r="G270" s="1">
        <f>D270-E270</f>
        <v/>
      </c>
      <c r="H270" s="1">
        <f>B270-C270</f>
        <v/>
      </c>
      <c r="I270" s="2">
        <f>D270-((D270/100)*I$8)</f>
        <v/>
      </c>
      <c r="J270" s="2">
        <f>D270-((D270/100)*J$8)</f>
        <v/>
      </c>
      <c r="K270" s="2">
        <f>D270-((D270/100)*K$8)</f>
        <v/>
      </c>
      <c r="L270" s="10">
        <f>IF(AND(G270&lt;&gt;"",H270&lt;&gt;""),IF(AND(E270&gt;(I270-P$1),E270&lt;(I270+P$1)),N$4,IF(AND(E270&gt;(J270-P$1),E270&lt;(J270+P$1)),N$5,IF(AND(E270&gt;(K270-P$1),E270&lt;(K270+P$1)),N$6,0))),"")</f>
        <v/>
      </c>
      <c r="M270" s="73">
        <f>IF(L269&lt;&gt;L270,L270,"")</f>
        <v/>
      </c>
      <c r="N270">
        <f>L270</f>
        <v/>
      </c>
      <c r="O270" s="12">
        <f>IF(N270=1,(B270+(B270/(100-Q$4)*Q$4)),IF(N270=2,(B270+(B270/(100-Q$5)*Q$5)),IF(N270=3,(B270+(B270/(100-Q$6)*Q$6)),B270)))</f>
        <v/>
      </c>
      <c r="P270" s="11">
        <f>IF(O270&lt;&gt;"",O270-B270,"")</f>
        <v/>
      </c>
      <c r="Q270" s="1">
        <f>O270-P270</f>
        <v/>
      </c>
      <c r="S270" s="14">
        <f>IF(ROUND(B270,3)=ROUND(Q270,3),"A","B")</f>
        <v/>
      </c>
      <c r="U270" s="1">
        <f>B270</f>
        <v/>
      </c>
      <c r="V270" s="1">
        <f>E270</f>
        <v/>
      </c>
      <c r="W270" s="1">
        <f>P270</f>
        <v/>
      </c>
      <c r="X270" s="20">
        <f>W270*X$6</f>
        <v/>
      </c>
      <c r="Y270" s="22">
        <f>L270</f>
        <v/>
      </c>
      <c r="AA270" s="47" t="n"/>
    </row>
    <row r="271" hidden="1" s="133">
      <c r="A271" s="57" t="inlineStr">
        <is>
          <t>2025-12-11 22:00:00</t>
        </is>
      </c>
      <c r="B271" s="1" t="n">
        <v>0</v>
      </c>
      <c r="C271" s="1" t="n">
        <v>0</v>
      </c>
      <c r="D271" s="1" t="n">
        <v>0</v>
      </c>
      <c r="E271" s="1" t="n">
        <v>0</v>
      </c>
      <c r="G271" s="1">
        <f>D271-E271</f>
        <v/>
      </c>
      <c r="H271" s="1">
        <f>B271-C271</f>
        <v/>
      </c>
      <c r="I271" s="2">
        <f>D271-((D271/100)*I$8)</f>
        <v/>
      </c>
      <c r="J271" s="2">
        <f>D271-((D271/100)*J$8)</f>
        <v/>
      </c>
      <c r="K271" s="2">
        <f>D271-((D271/100)*K$8)</f>
        <v/>
      </c>
      <c r="L271" s="10">
        <f>IF(AND(G271&lt;&gt;"",H271&lt;&gt;""),IF(AND(E271&gt;(I271-P$1),E271&lt;(I271+P$1)),N$4,IF(AND(E271&gt;(J271-P$1),E271&lt;(J271+P$1)),N$5,IF(AND(E271&gt;(K271-P$1),E271&lt;(K271+P$1)),N$6,0))),"")</f>
        <v/>
      </c>
      <c r="M271" s="73">
        <f>IF(L270&lt;&gt;L271,L271,"")</f>
        <v/>
      </c>
      <c r="N271">
        <f>L271</f>
        <v/>
      </c>
      <c r="O271" s="12">
        <f>IF(N271=1,(B271+(B271/(100-Q$4)*Q$4)),IF(N271=2,(B271+(B271/(100-Q$5)*Q$5)),IF(N271=3,(B271+(B271/(100-Q$6)*Q$6)),B271)))</f>
        <v/>
      </c>
      <c r="P271" s="11">
        <f>IF(O271&lt;&gt;"",O271-B271,"")</f>
        <v/>
      </c>
      <c r="Q271" s="1">
        <f>O271-P271</f>
        <v/>
      </c>
      <c r="S271" s="14">
        <f>IF(ROUND(B271,3)=ROUND(Q271,3),"A","B")</f>
        <v/>
      </c>
      <c r="U271" s="1">
        <f>B271</f>
        <v/>
      </c>
      <c r="V271" s="1">
        <f>E271</f>
        <v/>
      </c>
      <c r="W271" s="1">
        <f>P271</f>
        <v/>
      </c>
      <c r="X271" s="20">
        <f>W271*X$6</f>
        <v/>
      </c>
      <c r="Y271" s="22">
        <f>L271</f>
        <v/>
      </c>
      <c r="AA271" s="47" t="n"/>
    </row>
    <row r="272" hidden="1" s="133">
      <c r="A272" s="57" t="inlineStr">
        <is>
          <t>2025-12-11 23:00:00</t>
        </is>
      </c>
      <c r="B272" s="1" t="n">
        <v>0</v>
      </c>
      <c r="C272" s="1" t="n">
        <v>0</v>
      </c>
      <c r="D272" s="1" t="n">
        <v>0</v>
      </c>
      <c r="E272" s="1" t="n">
        <v>0</v>
      </c>
      <c r="G272" s="1">
        <f>D272-E272</f>
        <v/>
      </c>
      <c r="H272" s="1">
        <f>B272-C272</f>
        <v/>
      </c>
      <c r="I272" s="2">
        <f>D272-((D272/100)*I$8)</f>
        <v/>
      </c>
      <c r="J272" s="2">
        <f>D272-((D272/100)*J$8)</f>
        <v/>
      </c>
      <c r="K272" s="2">
        <f>D272-((D272/100)*K$8)</f>
        <v/>
      </c>
      <c r="L272" s="10">
        <f>IF(AND(G272&lt;&gt;"",H272&lt;&gt;""),IF(AND(E272&gt;(I272-P$1),E272&lt;(I272+P$1)),N$4,IF(AND(E272&gt;(J272-P$1),E272&lt;(J272+P$1)),N$5,IF(AND(E272&gt;(K272-P$1),E272&lt;(K272+P$1)),N$6,0))),"")</f>
        <v/>
      </c>
      <c r="M272" s="73">
        <f>IF(L271&lt;&gt;L272,L272,"")</f>
        <v/>
      </c>
      <c r="N272">
        <f>L272</f>
        <v/>
      </c>
      <c r="O272" s="12">
        <f>IF(N272=1,(B272+(B272/(100-Q$4)*Q$4)),IF(N272=2,(B272+(B272/(100-Q$5)*Q$5)),IF(N272=3,(B272+(B272/(100-Q$6)*Q$6)),B272)))</f>
        <v/>
      </c>
      <c r="P272" s="11">
        <f>IF(O272&lt;&gt;"",O272-B272,"")</f>
        <v/>
      </c>
      <c r="Q272" s="1">
        <f>O272-P272</f>
        <v/>
      </c>
      <c r="S272" s="14">
        <f>IF(ROUND(B272,3)=ROUND(Q272,3),"A","B")</f>
        <v/>
      </c>
      <c r="U272" s="1">
        <f>B272</f>
        <v/>
      </c>
      <c r="V272" s="1">
        <f>E272</f>
        <v/>
      </c>
      <c r="W272" s="1">
        <f>P272</f>
        <v/>
      </c>
      <c r="X272" s="20">
        <f>W272*X$6</f>
        <v/>
      </c>
      <c r="Y272" s="22">
        <f>L272</f>
        <v/>
      </c>
      <c r="AA272" s="47" t="n"/>
    </row>
    <row r="273">
      <c r="A273" s="57" t="inlineStr">
        <is>
          <t>2025-12-12 00:00:00</t>
        </is>
      </c>
      <c r="B273" s="1" t="n">
        <v>0</v>
      </c>
      <c r="C273" s="1" t="n">
        <v>0</v>
      </c>
      <c r="D273" s="1" t="n">
        <v>0</v>
      </c>
      <c r="E273" s="1" t="n">
        <v>0</v>
      </c>
      <c r="G273" s="1">
        <f>D273-E273</f>
        <v/>
      </c>
      <c r="H273" s="1">
        <f>B273-C273</f>
        <v/>
      </c>
      <c r="I273" s="2">
        <f>D273-((D273/100)*I$8)</f>
        <v/>
      </c>
      <c r="J273" s="2">
        <f>D273-((D273/100)*J$8)</f>
        <v/>
      </c>
      <c r="K273" s="2">
        <f>D273-((D273/100)*K$8)</f>
        <v/>
      </c>
      <c r="L273" s="10">
        <f>IF(AND(G273&lt;&gt;"",H273&lt;&gt;""),IF(AND(E273&gt;(I273-P$1),E273&lt;(I273+P$1)),N$4,IF(AND(E273&gt;(J273-P$1),E273&lt;(J273+P$1)),N$5,IF(AND(E273&gt;(K273-P$1),E273&lt;(K273+P$1)),N$6,0))),"")</f>
        <v/>
      </c>
      <c r="M273" s="73">
        <f>IF(L272&lt;&gt;L273,L273,"")</f>
        <v/>
      </c>
      <c r="N273">
        <f>L273</f>
        <v/>
      </c>
      <c r="O273" s="12">
        <f>IF(N273=1,(B273+(B273/(100-Q$4)*Q$4)),IF(N273=2,(B273+(B273/(100-Q$5)*Q$5)),IF(N273=3,(B273+(B273/(100-Q$6)*Q$6)),B273)))</f>
        <v/>
      </c>
      <c r="P273" s="11">
        <f>IF(O273&lt;&gt;"",O273-B273,"")</f>
        <v/>
      </c>
      <c r="Q273" s="1">
        <f>O273-P273</f>
        <v/>
      </c>
      <c r="S273" s="14">
        <f>IF(ROUND(B273,3)=ROUND(Q273,3),"A","B")</f>
        <v/>
      </c>
      <c r="U273" s="1">
        <f>B273</f>
        <v/>
      </c>
      <c r="V273" s="1">
        <f>E273</f>
        <v/>
      </c>
      <c r="W273" s="1">
        <f>P273</f>
        <v/>
      </c>
      <c r="X273" s="20">
        <f>W273*X$6</f>
        <v/>
      </c>
      <c r="Y273" s="22">
        <f>L273</f>
        <v/>
      </c>
      <c r="Z273" s="32" t="inlineStr">
        <is>
          <t>T</t>
        </is>
      </c>
      <c r="AA273" s="47" t="n"/>
      <c r="AB273" s="32">
        <f>A273</f>
        <v/>
      </c>
      <c r="AC273" s="1">
        <f>SUM(U273:U296)</f>
        <v/>
      </c>
      <c r="AD273" s="1">
        <f>AVERAGE(V273:V296)</f>
        <v/>
      </c>
      <c r="AE273" s="1">
        <f>SUM(W273:W296)</f>
        <v/>
      </c>
      <c r="AF273" s="1">
        <f>SUM(X273:X296)</f>
        <v/>
      </c>
      <c r="AG273" s="35">
        <f>AVERAGE(Y273:Y296)</f>
        <v/>
      </c>
      <c r="AH273" s="37">
        <f>DAY(A273)</f>
        <v/>
      </c>
    </row>
    <row r="274" hidden="1" s="133">
      <c r="A274" s="57" t="inlineStr">
        <is>
          <t>2025-12-12 01:00:00</t>
        </is>
      </c>
      <c r="B274" s="1" t="n">
        <v>0</v>
      </c>
      <c r="C274" s="1" t="n">
        <v>0</v>
      </c>
      <c r="D274" s="1" t="n">
        <v>0</v>
      </c>
      <c r="E274" s="1" t="n">
        <v>0</v>
      </c>
      <c r="G274" s="1">
        <f>D274-E274</f>
        <v/>
      </c>
      <c r="H274" s="1">
        <f>B274-C274</f>
        <v/>
      </c>
      <c r="I274" s="2">
        <f>D274-((D274/100)*I$8)</f>
        <v/>
      </c>
      <c r="J274" s="2">
        <f>D274-((D274/100)*J$8)</f>
        <v/>
      </c>
      <c r="K274" s="2">
        <f>D274-((D274/100)*K$8)</f>
        <v/>
      </c>
      <c r="L274" s="10">
        <f>IF(AND(G274&lt;&gt;"",H274&lt;&gt;""),IF(AND(E274&gt;(I274-P$1),E274&lt;(I274+P$1)),N$4,IF(AND(E274&gt;(J274-P$1),E274&lt;(J274+P$1)),N$5,IF(AND(E274&gt;(K274-P$1),E274&lt;(K274+P$1)),N$6,0))),"")</f>
        <v/>
      </c>
      <c r="M274" s="73">
        <f>IF(L273&lt;&gt;L274,L274,"")</f>
        <v/>
      </c>
      <c r="N274">
        <f>L274</f>
        <v/>
      </c>
      <c r="O274" s="12">
        <f>IF(N274=1,(B274+(B274/(100-Q$4)*Q$4)),IF(N274=2,(B274+(B274/(100-Q$5)*Q$5)),IF(N274=3,(B274+(B274/(100-Q$6)*Q$6)),B274)))</f>
        <v/>
      </c>
      <c r="P274" s="11">
        <f>IF(O274&lt;&gt;"",O274-B274,"")</f>
        <v/>
      </c>
      <c r="Q274" s="1">
        <f>O274-P274</f>
        <v/>
      </c>
      <c r="S274" s="14">
        <f>IF(ROUND(B274,3)=ROUND(Q274,3),"A","B")</f>
        <v/>
      </c>
      <c r="U274" s="1">
        <f>B274</f>
        <v/>
      </c>
      <c r="V274" s="1">
        <f>E274</f>
        <v/>
      </c>
      <c r="W274" s="1">
        <f>P274</f>
        <v/>
      </c>
      <c r="X274" s="20">
        <f>W274*X$6</f>
        <v/>
      </c>
      <c r="Y274" s="22">
        <f>L274</f>
        <v/>
      </c>
      <c r="AA274" s="47" t="n"/>
    </row>
    <row r="275" hidden="1" s="133">
      <c r="A275" s="57" t="inlineStr">
        <is>
          <t>2025-12-12 02:00:00</t>
        </is>
      </c>
      <c r="B275" s="1" t="n">
        <v>0</v>
      </c>
      <c r="C275" s="1" t="n">
        <v>0</v>
      </c>
      <c r="D275" s="1" t="n">
        <v>0</v>
      </c>
      <c r="E275" s="1" t="n">
        <v>0</v>
      </c>
      <c r="G275" s="1">
        <f>D275-E275</f>
        <v/>
      </c>
      <c r="H275" s="1">
        <f>B275-C275</f>
        <v/>
      </c>
      <c r="I275" s="2">
        <f>D275-((D275/100)*I$8)</f>
        <v/>
      </c>
      <c r="J275" s="2">
        <f>D275-((D275/100)*J$8)</f>
        <v/>
      </c>
      <c r="K275" s="2">
        <f>D275-((D275/100)*K$8)</f>
        <v/>
      </c>
      <c r="L275" s="10">
        <f>IF(AND(G275&lt;&gt;"",H275&lt;&gt;""),IF(AND(E275&gt;(I275-P$1),E275&lt;(I275+P$1)),N$4,IF(AND(E275&gt;(J275-P$1),E275&lt;(J275+P$1)),N$5,IF(AND(E275&gt;(K275-P$1),E275&lt;(K275+P$1)),N$6,0))),"")</f>
        <v/>
      </c>
      <c r="M275" s="73">
        <f>IF(L274&lt;&gt;L275,L275,"")</f>
        <v/>
      </c>
      <c r="N275">
        <f>L275</f>
        <v/>
      </c>
      <c r="O275" s="12">
        <f>IF(N275=1,(B275+(B275/(100-Q$4)*Q$4)),IF(N275=2,(B275+(B275/(100-Q$5)*Q$5)),IF(N275=3,(B275+(B275/(100-Q$6)*Q$6)),B275)))</f>
        <v/>
      </c>
      <c r="P275" s="11">
        <f>IF(O275&lt;&gt;"",O275-B275,"")</f>
        <v/>
      </c>
      <c r="Q275" s="1">
        <f>O275-P275</f>
        <v/>
      </c>
      <c r="S275" s="14">
        <f>IF(ROUND(B275,3)=ROUND(Q275,3),"A","B")</f>
        <v/>
      </c>
      <c r="U275" s="1">
        <f>B275</f>
        <v/>
      </c>
      <c r="V275" s="1">
        <f>E275</f>
        <v/>
      </c>
      <c r="W275" s="1">
        <f>P275</f>
        <v/>
      </c>
      <c r="X275" s="20">
        <f>W275*X$6</f>
        <v/>
      </c>
      <c r="Y275" s="22">
        <f>L275</f>
        <v/>
      </c>
      <c r="AA275" s="47" t="n"/>
    </row>
    <row r="276" hidden="1" s="133">
      <c r="A276" s="57" t="inlineStr">
        <is>
          <t>2025-12-12 03:00:00</t>
        </is>
      </c>
      <c r="B276" s="1" t="n">
        <v>0</v>
      </c>
      <c r="C276" s="1" t="n">
        <v>0</v>
      </c>
      <c r="D276" s="1" t="n">
        <v>0</v>
      </c>
      <c r="E276" s="1" t="n">
        <v>0</v>
      </c>
      <c r="G276" s="1">
        <f>D276-E276</f>
        <v/>
      </c>
      <c r="H276" s="1">
        <f>B276-C276</f>
        <v/>
      </c>
      <c r="I276" s="2">
        <f>D276-((D276/100)*I$8)</f>
        <v/>
      </c>
      <c r="J276" s="2">
        <f>D276-((D276/100)*J$8)</f>
        <v/>
      </c>
      <c r="K276" s="2">
        <f>D276-((D276/100)*K$8)</f>
        <v/>
      </c>
      <c r="L276" s="10">
        <f>IF(AND(G276&lt;&gt;"",H276&lt;&gt;""),IF(AND(E276&gt;(I276-P$1),E276&lt;(I276+P$1)),N$4,IF(AND(E276&gt;(J276-P$1),E276&lt;(J276+P$1)),N$5,IF(AND(E276&gt;(K276-P$1),E276&lt;(K276+P$1)),N$6,0))),"")</f>
        <v/>
      </c>
      <c r="M276" s="73">
        <f>IF(L275&lt;&gt;L276,L276,"")</f>
        <v/>
      </c>
      <c r="N276">
        <f>L276</f>
        <v/>
      </c>
      <c r="O276" s="12">
        <f>IF(N276=1,(B276+(B276/(100-Q$4)*Q$4)),IF(N276=2,(B276+(B276/(100-Q$5)*Q$5)),IF(N276=3,(B276+(B276/(100-Q$6)*Q$6)),B276)))</f>
        <v/>
      </c>
      <c r="P276" s="11">
        <f>IF(O276&lt;&gt;"",O276-B276,"")</f>
        <v/>
      </c>
      <c r="Q276" s="1">
        <f>O276-P276</f>
        <v/>
      </c>
      <c r="S276" s="14">
        <f>IF(ROUND(B276,3)=ROUND(Q276,3),"A","B")</f>
        <v/>
      </c>
      <c r="U276" s="1">
        <f>B276</f>
        <v/>
      </c>
      <c r="V276" s="1">
        <f>E276</f>
        <v/>
      </c>
      <c r="W276" s="1">
        <f>P276</f>
        <v/>
      </c>
      <c r="X276" s="20">
        <f>W276*X$6</f>
        <v/>
      </c>
      <c r="Y276" s="22">
        <f>L276</f>
        <v/>
      </c>
      <c r="AA276" s="47" t="n"/>
    </row>
    <row r="277" hidden="1" s="133">
      <c r="A277" s="57" t="inlineStr">
        <is>
          <t>2025-12-12 04:00:00</t>
        </is>
      </c>
      <c r="B277" s="1" t="n">
        <v>0</v>
      </c>
      <c r="C277" s="1" t="n">
        <v>0</v>
      </c>
      <c r="D277" s="1" t="n">
        <v>0</v>
      </c>
      <c r="E277" s="1" t="n">
        <v>0</v>
      </c>
      <c r="G277" s="1">
        <f>D277-E277</f>
        <v/>
      </c>
      <c r="H277" s="1">
        <f>B277-C277</f>
        <v/>
      </c>
      <c r="I277" s="2">
        <f>D277-((D277/100)*I$8)</f>
        <v/>
      </c>
      <c r="J277" s="2">
        <f>D277-((D277/100)*J$8)</f>
        <v/>
      </c>
      <c r="K277" s="2">
        <f>D277-((D277/100)*K$8)</f>
        <v/>
      </c>
      <c r="L277" s="10">
        <f>IF(AND(G277&lt;&gt;"",H277&lt;&gt;""),IF(AND(E277&gt;(I277-P$1),E277&lt;(I277+P$1)),N$4,IF(AND(E277&gt;(J277-P$1),E277&lt;(J277+P$1)),N$5,IF(AND(E277&gt;(K277-P$1),E277&lt;(K277+P$1)),N$6,0))),"")</f>
        <v/>
      </c>
      <c r="M277" s="73">
        <f>IF(L276&lt;&gt;L277,L277,"")</f>
        <v/>
      </c>
      <c r="N277">
        <f>L277</f>
        <v/>
      </c>
      <c r="O277" s="12">
        <f>IF(N277=1,(B277+(B277/(100-Q$4)*Q$4)),IF(N277=2,(B277+(B277/(100-Q$5)*Q$5)),IF(N277=3,(B277+(B277/(100-Q$6)*Q$6)),B277)))</f>
        <v/>
      </c>
      <c r="P277" s="11">
        <f>IF(O277&lt;&gt;"",O277-B277,"")</f>
        <v/>
      </c>
      <c r="Q277" s="1">
        <f>O277-P277</f>
        <v/>
      </c>
      <c r="S277" s="14">
        <f>IF(ROUND(B277,3)=ROUND(Q277,3),"A","B")</f>
        <v/>
      </c>
      <c r="U277" s="1">
        <f>B277</f>
        <v/>
      </c>
      <c r="V277" s="1">
        <f>E277</f>
        <v/>
      </c>
      <c r="W277" s="1">
        <f>P277</f>
        <v/>
      </c>
      <c r="X277" s="20">
        <f>W277*X$6</f>
        <v/>
      </c>
      <c r="Y277" s="22">
        <f>L277</f>
        <v/>
      </c>
      <c r="AA277" s="47" t="n"/>
    </row>
    <row r="278" hidden="1" s="133">
      <c r="A278" s="57" t="inlineStr">
        <is>
          <t>2025-12-12 05:00:00</t>
        </is>
      </c>
      <c r="B278" s="1" t="n">
        <v>0</v>
      </c>
      <c r="C278" s="1" t="n">
        <v>0</v>
      </c>
      <c r="D278" s="1" t="n">
        <v>0</v>
      </c>
      <c r="E278" s="1" t="n">
        <v>0</v>
      </c>
      <c r="G278" s="1">
        <f>D278-E278</f>
        <v/>
      </c>
      <c r="H278" s="1">
        <f>B278-C278</f>
        <v/>
      </c>
      <c r="I278" s="2">
        <f>D278-((D278/100)*I$8)</f>
        <v/>
      </c>
      <c r="J278" s="2">
        <f>D278-((D278/100)*J$8)</f>
        <v/>
      </c>
      <c r="K278" s="2">
        <f>D278-((D278/100)*K$8)</f>
        <v/>
      </c>
      <c r="L278" s="10">
        <f>IF(AND(G278&lt;&gt;"",H278&lt;&gt;""),IF(AND(E278&gt;(I278-P$1),E278&lt;(I278+P$1)),N$4,IF(AND(E278&gt;(J278-P$1),E278&lt;(J278+P$1)),N$5,IF(AND(E278&gt;(K278-P$1),E278&lt;(K278+P$1)),N$6,0))),"")</f>
        <v/>
      </c>
      <c r="M278" s="73">
        <f>IF(L277&lt;&gt;L278,L278,"")</f>
        <v/>
      </c>
      <c r="N278">
        <f>L278</f>
        <v/>
      </c>
      <c r="O278" s="12">
        <f>IF(N278=1,(B278+(B278/(100-Q$4)*Q$4)),IF(N278=2,(B278+(B278/(100-Q$5)*Q$5)),IF(N278=3,(B278+(B278/(100-Q$6)*Q$6)),B278)))</f>
        <v/>
      </c>
      <c r="P278" s="11">
        <f>IF(O278&lt;&gt;"",O278-B278,"")</f>
        <v/>
      </c>
      <c r="Q278" s="1">
        <f>O278-P278</f>
        <v/>
      </c>
      <c r="S278" s="14">
        <f>IF(ROUND(B278,3)=ROUND(Q278,3),"A","B")</f>
        <v/>
      </c>
      <c r="U278" s="1">
        <f>B278</f>
        <v/>
      </c>
      <c r="V278" s="1">
        <f>E278</f>
        <v/>
      </c>
      <c r="W278" s="1">
        <f>P278</f>
        <v/>
      </c>
      <c r="X278" s="20">
        <f>W278*X$6</f>
        <v/>
      </c>
      <c r="Y278" s="22">
        <f>L278</f>
        <v/>
      </c>
      <c r="AA278" s="47" t="n"/>
    </row>
    <row r="279" hidden="1" s="133">
      <c r="A279" s="57" t="inlineStr">
        <is>
          <t>2025-12-12 06:00:00</t>
        </is>
      </c>
      <c r="B279" s="1" t="n">
        <v>0</v>
      </c>
      <c r="C279" s="1" t="n">
        <v>0</v>
      </c>
      <c r="D279" s="1" t="n">
        <v>0</v>
      </c>
      <c r="E279" s="1" t="n">
        <v>0</v>
      </c>
      <c r="G279" s="1">
        <f>D279-E279</f>
        <v/>
      </c>
      <c r="H279" s="1">
        <f>B279-C279</f>
        <v/>
      </c>
      <c r="I279" s="2">
        <f>D279-((D279/100)*I$8)</f>
        <v/>
      </c>
      <c r="J279" s="2">
        <f>D279-((D279/100)*J$8)</f>
        <v/>
      </c>
      <c r="K279" s="2">
        <f>D279-((D279/100)*K$8)</f>
        <v/>
      </c>
      <c r="L279" s="10">
        <f>IF(AND(G279&lt;&gt;"",H279&lt;&gt;""),IF(AND(E279&gt;(I279-P$1),E279&lt;(I279+P$1)),N$4,IF(AND(E279&gt;(J279-P$1),E279&lt;(J279+P$1)),N$5,IF(AND(E279&gt;(K279-P$1),E279&lt;(K279+P$1)),N$6,0))),"")</f>
        <v/>
      </c>
      <c r="M279" s="73">
        <f>IF(L278&lt;&gt;L279,L279,"")</f>
        <v/>
      </c>
      <c r="N279">
        <f>L279</f>
        <v/>
      </c>
      <c r="O279" s="12">
        <f>IF(N279=1,(B279+(B279/(100-Q$4)*Q$4)),IF(N279=2,(B279+(B279/(100-Q$5)*Q$5)),IF(N279=3,(B279+(B279/(100-Q$6)*Q$6)),B279)))</f>
        <v/>
      </c>
      <c r="P279" s="11">
        <f>IF(O279&lt;&gt;"",O279-B279,"")</f>
        <v/>
      </c>
      <c r="Q279" s="1">
        <f>O279-P279</f>
        <v/>
      </c>
      <c r="S279" s="14">
        <f>IF(ROUND(B279,3)=ROUND(Q279,3),"A","B")</f>
        <v/>
      </c>
      <c r="U279" s="1">
        <f>B279</f>
        <v/>
      </c>
      <c r="V279" s="1">
        <f>E279</f>
        <v/>
      </c>
      <c r="W279" s="1">
        <f>P279</f>
        <v/>
      </c>
      <c r="X279" s="20">
        <f>W279*X$6</f>
        <v/>
      </c>
      <c r="Y279" s="22">
        <f>L279</f>
        <v/>
      </c>
      <c r="AA279" s="47" t="n"/>
    </row>
    <row r="280" hidden="1" s="133">
      <c r="A280" s="57" t="inlineStr">
        <is>
          <t>2025-12-12 07:00:00</t>
        </is>
      </c>
      <c r="B280" s="1" t="n">
        <v>0</v>
      </c>
      <c r="C280" s="1" t="n">
        <v>0</v>
      </c>
      <c r="D280" s="1" t="n">
        <v>0</v>
      </c>
      <c r="E280" s="1" t="n">
        <v>0</v>
      </c>
      <c r="G280" s="1">
        <f>D280-E280</f>
        <v/>
      </c>
      <c r="H280" s="1">
        <f>B280-C280</f>
        <v/>
      </c>
      <c r="I280" s="2">
        <f>D280-((D280/100)*I$8)</f>
        <v/>
      </c>
      <c r="J280" s="2">
        <f>D280-((D280/100)*J$8)</f>
        <v/>
      </c>
      <c r="K280" s="2">
        <f>D280-((D280/100)*K$8)</f>
        <v/>
      </c>
      <c r="L280" s="10">
        <f>IF(AND(G280&lt;&gt;"",H280&lt;&gt;""),IF(AND(E280&gt;(I280-P$1),E280&lt;(I280+P$1)),N$4,IF(AND(E280&gt;(J280-P$1),E280&lt;(J280+P$1)),N$5,IF(AND(E280&gt;(K280-P$1),E280&lt;(K280+P$1)),N$6,0))),"")</f>
        <v/>
      </c>
      <c r="M280" s="73">
        <f>IF(L279&lt;&gt;L280,L280,"")</f>
        <v/>
      </c>
      <c r="N280">
        <f>L280</f>
        <v/>
      </c>
      <c r="O280" s="12">
        <f>IF(N280=1,(B280+(B280/(100-Q$4)*Q$4)),IF(N280=2,(B280+(B280/(100-Q$5)*Q$5)),IF(N280=3,(B280+(B280/(100-Q$6)*Q$6)),B280)))</f>
        <v/>
      </c>
      <c r="P280" s="11">
        <f>IF(O280&lt;&gt;"",O280-B280,"")</f>
        <v/>
      </c>
      <c r="Q280" s="1">
        <f>O280-P280</f>
        <v/>
      </c>
      <c r="S280" s="14">
        <f>IF(ROUND(B280,3)=ROUND(Q280,3),"A","B")</f>
        <v/>
      </c>
      <c r="U280" s="1">
        <f>B280</f>
        <v/>
      </c>
      <c r="V280" s="1">
        <f>E280</f>
        <v/>
      </c>
      <c r="W280" s="1">
        <f>P280</f>
        <v/>
      </c>
      <c r="X280" s="20">
        <f>W280*X$6</f>
        <v/>
      </c>
      <c r="Y280" s="22">
        <f>L280</f>
        <v/>
      </c>
      <c r="AA280" s="47" t="n"/>
    </row>
    <row r="281" hidden="1" s="133">
      <c r="A281" s="57" t="inlineStr">
        <is>
          <t>2025-12-12 08:00:00</t>
        </is>
      </c>
      <c r="B281" s="1" t="n">
        <v>0</v>
      </c>
      <c r="C281" s="1" t="n">
        <v>0</v>
      </c>
      <c r="D281" s="1" t="n">
        <v>0</v>
      </c>
      <c r="E281" s="1" t="n">
        <v>0</v>
      </c>
      <c r="G281" s="1">
        <f>D281-E281</f>
        <v/>
      </c>
      <c r="H281" s="1">
        <f>B281-C281</f>
        <v/>
      </c>
      <c r="I281" s="2">
        <f>D281-((D281/100)*I$8)</f>
        <v/>
      </c>
      <c r="J281" s="2">
        <f>D281-((D281/100)*J$8)</f>
        <v/>
      </c>
      <c r="K281" s="2">
        <f>D281-((D281/100)*K$8)</f>
        <v/>
      </c>
      <c r="L281" s="10">
        <f>IF(AND(G281&lt;&gt;"",H281&lt;&gt;""),IF(AND(E281&gt;(I281-P$1),E281&lt;(I281+P$1)),N$4,IF(AND(E281&gt;(J281-P$1),E281&lt;(J281+P$1)),N$5,IF(AND(E281&gt;(K281-P$1),E281&lt;(K281+P$1)),N$6,0))),"")</f>
        <v/>
      </c>
      <c r="M281" s="73">
        <f>IF(L280&lt;&gt;L281,L281,"")</f>
        <v/>
      </c>
      <c r="N281">
        <f>L281</f>
        <v/>
      </c>
      <c r="O281" s="12">
        <f>IF(N281=1,(B281+(B281/(100-Q$4)*Q$4)),IF(N281=2,(B281+(B281/(100-Q$5)*Q$5)),IF(N281=3,(B281+(B281/(100-Q$6)*Q$6)),B281)))</f>
        <v/>
      </c>
      <c r="P281" s="11">
        <f>IF(O281&lt;&gt;"",O281-B281,"")</f>
        <v/>
      </c>
      <c r="Q281" s="1">
        <f>O281-P281</f>
        <v/>
      </c>
      <c r="S281" s="14">
        <f>IF(ROUND(B281,3)=ROUND(Q281,3),"A","B")</f>
        <v/>
      </c>
      <c r="U281" s="1">
        <f>B281</f>
        <v/>
      </c>
      <c r="V281" s="1">
        <f>E281</f>
        <v/>
      </c>
      <c r="W281" s="1">
        <f>P281</f>
        <v/>
      </c>
      <c r="X281" s="20">
        <f>W281*X$6</f>
        <v/>
      </c>
      <c r="Y281" s="22">
        <f>L281</f>
        <v/>
      </c>
      <c r="AA281" s="47" t="n"/>
    </row>
    <row r="282" hidden="1" s="133">
      <c r="A282" s="57" t="inlineStr">
        <is>
          <t>2025-12-12 09:00:00</t>
        </is>
      </c>
      <c r="B282" s="1" t="n">
        <v>0</v>
      </c>
      <c r="C282" s="1" t="n">
        <v>0</v>
      </c>
      <c r="D282" s="1" t="n">
        <v>0</v>
      </c>
      <c r="E282" s="1" t="n">
        <v>0</v>
      </c>
      <c r="G282" s="1">
        <f>D282-E282</f>
        <v/>
      </c>
      <c r="H282" s="1">
        <f>B282-C282</f>
        <v/>
      </c>
      <c r="I282" s="2">
        <f>D282-((D282/100)*I$8)</f>
        <v/>
      </c>
      <c r="J282" s="2">
        <f>D282-((D282/100)*J$8)</f>
        <v/>
      </c>
      <c r="K282" s="2">
        <f>D282-((D282/100)*K$8)</f>
        <v/>
      </c>
      <c r="L282" s="10">
        <f>IF(AND(G282&lt;&gt;"",H282&lt;&gt;""),IF(AND(E282&gt;(I282-P$1),E282&lt;(I282+P$1)),N$4,IF(AND(E282&gt;(J282-P$1),E282&lt;(J282+P$1)),N$5,IF(AND(E282&gt;(K282-P$1),E282&lt;(K282+P$1)),N$6,0))),"")</f>
        <v/>
      </c>
      <c r="M282" s="73">
        <f>IF(L281&lt;&gt;L282,L282,"")</f>
        <v/>
      </c>
      <c r="N282">
        <f>L282</f>
        <v/>
      </c>
      <c r="O282" s="12">
        <f>IF(N282=1,(B282+(B282/(100-Q$4)*Q$4)),IF(N282=2,(B282+(B282/(100-Q$5)*Q$5)),IF(N282=3,(B282+(B282/(100-Q$6)*Q$6)),B282)))</f>
        <v/>
      </c>
      <c r="P282" s="11">
        <f>IF(O282&lt;&gt;"",O282-B282,"")</f>
        <v/>
      </c>
      <c r="Q282" s="1">
        <f>O282-P282</f>
        <v/>
      </c>
      <c r="S282" s="14">
        <f>IF(ROUND(B282,3)=ROUND(Q282,3),"A","B")</f>
        <v/>
      </c>
      <c r="U282" s="1">
        <f>B282</f>
        <v/>
      </c>
      <c r="V282" s="1">
        <f>E282</f>
        <v/>
      </c>
      <c r="W282" s="1">
        <f>P282</f>
        <v/>
      </c>
      <c r="X282" s="20">
        <f>W282*X$6</f>
        <v/>
      </c>
      <c r="Y282" s="22">
        <f>L282</f>
        <v/>
      </c>
      <c r="AA282" s="47" t="n"/>
    </row>
    <row r="283" hidden="1" s="133">
      <c r="A283" s="57" t="inlineStr">
        <is>
          <t>2025-12-12 10:00:00</t>
        </is>
      </c>
      <c r="B283" s="1" t="n">
        <v>0</v>
      </c>
      <c r="C283" s="1" t="n">
        <v>0</v>
      </c>
      <c r="D283" s="1" t="n">
        <v>0</v>
      </c>
      <c r="E283" s="1" t="n">
        <v>0</v>
      </c>
      <c r="G283" s="1">
        <f>D283-E283</f>
        <v/>
      </c>
      <c r="H283" s="1">
        <f>B283-C283</f>
        <v/>
      </c>
      <c r="I283" s="2">
        <f>D283-((D283/100)*I$8)</f>
        <v/>
      </c>
      <c r="J283" s="2">
        <f>D283-((D283/100)*J$8)</f>
        <v/>
      </c>
      <c r="K283" s="2">
        <f>D283-((D283/100)*K$8)</f>
        <v/>
      </c>
      <c r="L283" s="10">
        <f>IF(AND(G283&lt;&gt;"",H283&lt;&gt;""),IF(AND(E283&gt;(I283-P$1),E283&lt;(I283+P$1)),N$4,IF(AND(E283&gt;(J283-P$1),E283&lt;(J283+P$1)),N$5,IF(AND(E283&gt;(K283-P$1),E283&lt;(K283+P$1)),N$6,0))),"")</f>
        <v/>
      </c>
      <c r="M283" s="73">
        <f>IF(L282&lt;&gt;L283,L283,"")</f>
        <v/>
      </c>
      <c r="N283">
        <f>L283</f>
        <v/>
      </c>
      <c r="O283" s="12">
        <f>IF(N283=1,(B283+(B283/(100-Q$4)*Q$4)),IF(N283=2,(B283+(B283/(100-Q$5)*Q$5)),IF(N283=3,(B283+(B283/(100-Q$6)*Q$6)),B283)))</f>
        <v/>
      </c>
      <c r="P283" s="11">
        <f>IF(O283&lt;&gt;"",O283-B283,"")</f>
        <v/>
      </c>
      <c r="Q283" s="1">
        <f>O283-P283</f>
        <v/>
      </c>
      <c r="S283" s="14">
        <f>IF(ROUND(B283,3)=ROUND(Q283,3),"A","B")</f>
        <v/>
      </c>
      <c r="U283" s="1">
        <f>B283</f>
        <v/>
      </c>
      <c r="V283" s="1">
        <f>E283</f>
        <v/>
      </c>
      <c r="W283" s="1">
        <f>P283</f>
        <v/>
      </c>
      <c r="X283" s="20">
        <f>W283*X$6</f>
        <v/>
      </c>
      <c r="Y283" s="22">
        <f>L283</f>
        <v/>
      </c>
      <c r="AA283" s="47" t="n"/>
    </row>
    <row r="284" hidden="1" s="133">
      <c r="A284" s="57" t="inlineStr">
        <is>
          <t>2025-12-12 11:00:00</t>
        </is>
      </c>
      <c r="B284" s="1" t="n">
        <v>0</v>
      </c>
      <c r="C284" s="1" t="n">
        <v>0</v>
      </c>
      <c r="D284" s="1" t="n">
        <v>0</v>
      </c>
      <c r="E284" s="1" t="n">
        <v>0</v>
      </c>
      <c r="G284" s="1">
        <f>D284-E284</f>
        <v/>
      </c>
      <c r="H284" s="1">
        <f>B284-C284</f>
        <v/>
      </c>
      <c r="I284" s="2">
        <f>D284-((D284/100)*I$8)</f>
        <v/>
      </c>
      <c r="J284" s="2">
        <f>D284-((D284/100)*J$8)</f>
        <v/>
      </c>
      <c r="K284" s="2">
        <f>D284-((D284/100)*K$8)</f>
        <v/>
      </c>
      <c r="L284" s="10">
        <f>IF(AND(G284&lt;&gt;"",H284&lt;&gt;""),IF(AND(E284&gt;(I284-P$1),E284&lt;(I284+P$1)),N$4,IF(AND(E284&gt;(J284-P$1),E284&lt;(J284+P$1)),N$5,IF(AND(E284&gt;(K284-P$1),E284&lt;(K284+P$1)),N$6,0))),"")</f>
        <v/>
      </c>
      <c r="M284" s="73">
        <f>IF(L283&lt;&gt;L284,L284,"")</f>
        <v/>
      </c>
      <c r="N284">
        <f>L284</f>
        <v/>
      </c>
      <c r="O284" s="12">
        <f>IF(N284=1,(B284+(B284/(100-Q$4)*Q$4)),IF(N284=2,(B284+(B284/(100-Q$5)*Q$5)),IF(N284=3,(B284+(B284/(100-Q$6)*Q$6)),B284)))</f>
        <v/>
      </c>
      <c r="P284" s="11">
        <f>IF(O284&lt;&gt;"",O284-B284,"")</f>
        <v/>
      </c>
      <c r="Q284" s="1">
        <f>O284-P284</f>
        <v/>
      </c>
      <c r="S284" s="14">
        <f>IF(ROUND(B284,3)=ROUND(Q284,3),"A","B")</f>
        <v/>
      </c>
      <c r="U284" s="1">
        <f>B284</f>
        <v/>
      </c>
      <c r="V284" s="1">
        <f>E284</f>
        <v/>
      </c>
      <c r="W284" s="1">
        <f>P284</f>
        <v/>
      </c>
      <c r="X284" s="20">
        <f>W284*X$6</f>
        <v/>
      </c>
      <c r="Y284" s="22">
        <f>L284</f>
        <v/>
      </c>
      <c r="AA284" s="47" t="n"/>
    </row>
    <row r="285" hidden="1" s="133">
      <c r="A285" s="57" t="inlineStr">
        <is>
          <t>2025-12-12 12:00:00</t>
        </is>
      </c>
      <c r="B285" s="1" t="n">
        <v>0</v>
      </c>
      <c r="C285" s="1" t="n">
        <v>0</v>
      </c>
      <c r="D285" s="1" t="n">
        <v>0</v>
      </c>
      <c r="E285" s="1" t="n">
        <v>0</v>
      </c>
      <c r="G285" s="1">
        <f>D285-E285</f>
        <v/>
      </c>
      <c r="H285" s="1">
        <f>B285-C285</f>
        <v/>
      </c>
      <c r="I285" s="2">
        <f>D285-((D285/100)*I$8)</f>
        <v/>
      </c>
      <c r="J285" s="2">
        <f>D285-((D285/100)*J$8)</f>
        <v/>
      </c>
      <c r="K285" s="2">
        <f>D285-((D285/100)*K$8)</f>
        <v/>
      </c>
      <c r="L285" s="10">
        <f>IF(AND(G285&lt;&gt;"",H285&lt;&gt;""),IF(AND(E285&gt;(I285-P$1),E285&lt;(I285+P$1)),N$4,IF(AND(E285&gt;(J285-P$1),E285&lt;(J285+P$1)),N$5,IF(AND(E285&gt;(K285-P$1),E285&lt;(K285+P$1)),N$6,0))),"")</f>
        <v/>
      </c>
      <c r="M285" s="73">
        <f>IF(L284&lt;&gt;L285,L285,"")</f>
        <v/>
      </c>
      <c r="N285">
        <f>L285</f>
        <v/>
      </c>
      <c r="O285" s="12">
        <f>IF(N285=1,(B285+(B285/(100-Q$4)*Q$4)),IF(N285=2,(B285+(B285/(100-Q$5)*Q$5)),IF(N285=3,(B285+(B285/(100-Q$6)*Q$6)),B285)))</f>
        <v/>
      </c>
      <c r="P285" s="11">
        <f>IF(O285&lt;&gt;"",O285-B285,"")</f>
        <v/>
      </c>
      <c r="Q285" s="1">
        <f>O285-P285</f>
        <v/>
      </c>
      <c r="S285" s="14">
        <f>IF(ROUND(B285,3)=ROUND(Q285,3),"A","B")</f>
        <v/>
      </c>
      <c r="U285" s="1">
        <f>B285</f>
        <v/>
      </c>
      <c r="V285" s="1">
        <f>E285</f>
        <v/>
      </c>
      <c r="W285" s="1">
        <f>P285</f>
        <v/>
      </c>
      <c r="X285" s="20">
        <f>W285*X$6</f>
        <v/>
      </c>
      <c r="Y285" s="22">
        <f>L285</f>
        <v/>
      </c>
      <c r="AA285" s="47" t="n"/>
    </row>
    <row r="286" hidden="1" s="133">
      <c r="A286" s="57" t="inlineStr">
        <is>
          <t>2025-12-12 13:00:00</t>
        </is>
      </c>
      <c r="B286" s="1" t="n">
        <v>0</v>
      </c>
      <c r="C286" s="1" t="n">
        <v>0</v>
      </c>
      <c r="D286" s="1" t="n">
        <v>0</v>
      </c>
      <c r="E286" s="1" t="n">
        <v>0</v>
      </c>
      <c r="G286" s="1">
        <f>D286-E286</f>
        <v/>
      </c>
      <c r="H286" s="1">
        <f>B286-C286</f>
        <v/>
      </c>
      <c r="I286" s="2">
        <f>D286-((D286/100)*I$8)</f>
        <v/>
      </c>
      <c r="J286" s="2">
        <f>D286-((D286/100)*J$8)</f>
        <v/>
      </c>
      <c r="K286" s="2">
        <f>D286-((D286/100)*K$8)</f>
        <v/>
      </c>
      <c r="L286" s="10">
        <f>IF(AND(G286&lt;&gt;"",H286&lt;&gt;""),IF(AND(E286&gt;(I286-P$1),E286&lt;(I286+P$1)),N$4,IF(AND(E286&gt;(J286-P$1),E286&lt;(J286+P$1)),N$5,IF(AND(E286&gt;(K286-P$1),E286&lt;(K286+P$1)),N$6,0))),"")</f>
        <v/>
      </c>
      <c r="M286" s="73">
        <f>IF(L285&lt;&gt;L286,L286,"")</f>
        <v/>
      </c>
      <c r="N286">
        <f>L286</f>
        <v/>
      </c>
      <c r="O286" s="12">
        <f>IF(N286=1,(B286+(B286/(100-Q$4)*Q$4)),IF(N286=2,(B286+(B286/(100-Q$5)*Q$5)),IF(N286=3,(B286+(B286/(100-Q$6)*Q$6)),B286)))</f>
        <v/>
      </c>
      <c r="P286" s="11">
        <f>IF(O286&lt;&gt;"",O286-B286,"")</f>
        <v/>
      </c>
      <c r="Q286" s="1">
        <f>O286-P286</f>
        <v/>
      </c>
      <c r="S286" s="14">
        <f>IF(ROUND(B286,3)=ROUND(Q286,3),"A","B")</f>
        <v/>
      </c>
      <c r="U286" s="1">
        <f>B286</f>
        <v/>
      </c>
      <c r="V286" s="1">
        <f>E286</f>
        <v/>
      </c>
      <c r="W286" s="1">
        <f>P286</f>
        <v/>
      </c>
      <c r="X286" s="20">
        <f>W286*X$6</f>
        <v/>
      </c>
      <c r="Y286" s="22">
        <f>L286</f>
        <v/>
      </c>
      <c r="AA286" s="47" t="n"/>
    </row>
    <row r="287" hidden="1" s="133">
      <c r="A287" s="57" t="inlineStr">
        <is>
          <t>2025-12-12 14:00:00</t>
        </is>
      </c>
      <c r="B287" s="1" t="n">
        <v>0</v>
      </c>
      <c r="C287" s="1" t="n">
        <v>0</v>
      </c>
      <c r="D287" s="1" t="n">
        <v>0</v>
      </c>
      <c r="E287" s="1" t="n">
        <v>0</v>
      </c>
      <c r="G287" s="1">
        <f>D287-E287</f>
        <v/>
      </c>
      <c r="H287" s="1">
        <f>B287-C287</f>
        <v/>
      </c>
      <c r="I287" s="2">
        <f>D287-((D287/100)*I$8)</f>
        <v/>
      </c>
      <c r="J287" s="2">
        <f>D287-((D287/100)*J$8)</f>
        <v/>
      </c>
      <c r="K287" s="2">
        <f>D287-((D287/100)*K$8)</f>
        <v/>
      </c>
      <c r="L287" s="10">
        <f>IF(AND(G287&lt;&gt;"",H287&lt;&gt;""),IF(AND(E287&gt;(I287-P$1),E287&lt;(I287+P$1)),N$4,IF(AND(E287&gt;(J287-P$1),E287&lt;(J287+P$1)),N$5,IF(AND(E287&gt;(K287-P$1),E287&lt;(K287+P$1)),N$6,0))),"")</f>
        <v/>
      </c>
      <c r="M287" s="73">
        <f>IF(L286&lt;&gt;L287,L287,"")</f>
        <v/>
      </c>
      <c r="N287">
        <f>L287</f>
        <v/>
      </c>
      <c r="O287" s="12">
        <f>IF(N287=1,(B287+(B287/(100-Q$4)*Q$4)),IF(N287=2,(B287+(B287/(100-Q$5)*Q$5)),IF(N287=3,(B287+(B287/(100-Q$6)*Q$6)),B287)))</f>
        <v/>
      </c>
      <c r="P287" s="11">
        <f>IF(O287&lt;&gt;"",O287-B287,"")</f>
        <v/>
      </c>
      <c r="Q287" s="1">
        <f>O287-P287</f>
        <v/>
      </c>
      <c r="S287" s="14">
        <f>IF(ROUND(B287,3)=ROUND(Q287,3),"A","B")</f>
        <v/>
      </c>
      <c r="U287" s="1">
        <f>B287</f>
        <v/>
      </c>
      <c r="V287" s="1">
        <f>E287</f>
        <v/>
      </c>
      <c r="W287" s="1">
        <f>P287</f>
        <v/>
      </c>
      <c r="X287" s="20">
        <f>W287*X$6</f>
        <v/>
      </c>
      <c r="Y287" s="22">
        <f>L287</f>
        <v/>
      </c>
      <c r="AA287" s="47" t="n"/>
    </row>
    <row r="288" hidden="1" s="133">
      <c r="A288" s="57" t="inlineStr">
        <is>
          <t>2025-12-12 15:00:00</t>
        </is>
      </c>
      <c r="B288" s="1" t="n">
        <v>0</v>
      </c>
      <c r="C288" s="1" t="n">
        <v>0</v>
      </c>
      <c r="D288" s="1" t="n">
        <v>0</v>
      </c>
      <c r="E288" s="1" t="n">
        <v>0</v>
      </c>
      <c r="G288" s="1">
        <f>D288-E288</f>
        <v/>
      </c>
      <c r="H288" s="1">
        <f>B288-C288</f>
        <v/>
      </c>
      <c r="I288" s="2">
        <f>D288-((D288/100)*I$8)</f>
        <v/>
      </c>
      <c r="J288" s="2">
        <f>D288-((D288/100)*J$8)</f>
        <v/>
      </c>
      <c r="K288" s="2">
        <f>D288-((D288/100)*K$8)</f>
        <v/>
      </c>
      <c r="L288" s="10">
        <f>IF(AND(G288&lt;&gt;"",H288&lt;&gt;""),IF(AND(E288&gt;(I288-P$1),E288&lt;(I288+P$1)),N$4,IF(AND(E288&gt;(J288-P$1),E288&lt;(J288+P$1)),N$5,IF(AND(E288&gt;(K288-P$1),E288&lt;(K288+P$1)),N$6,0))),"")</f>
        <v/>
      </c>
      <c r="M288" s="73">
        <f>IF(L287&lt;&gt;L288,L288,"")</f>
        <v/>
      </c>
      <c r="N288">
        <f>L288</f>
        <v/>
      </c>
      <c r="O288" s="12">
        <f>IF(N288=1,(B288+(B288/(100-Q$4)*Q$4)),IF(N288=2,(B288+(B288/(100-Q$5)*Q$5)),IF(N288=3,(B288+(B288/(100-Q$6)*Q$6)),B288)))</f>
        <v/>
      </c>
      <c r="P288" s="11">
        <f>IF(O288&lt;&gt;"",O288-B288,"")</f>
        <v/>
      </c>
      <c r="Q288" s="1">
        <f>O288-P288</f>
        <v/>
      </c>
      <c r="S288" s="14">
        <f>IF(ROUND(B288,3)=ROUND(Q288,3),"A","B")</f>
        <v/>
      </c>
      <c r="U288" s="1">
        <f>B288</f>
        <v/>
      </c>
      <c r="V288" s="1">
        <f>E288</f>
        <v/>
      </c>
      <c r="W288" s="1">
        <f>P288</f>
        <v/>
      </c>
      <c r="X288" s="20">
        <f>W288*X$6</f>
        <v/>
      </c>
      <c r="Y288" s="22">
        <f>L288</f>
        <v/>
      </c>
      <c r="AA288" s="47" t="n"/>
    </row>
    <row r="289" hidden="1" s="133">
      <c r="A289" s="57" t="inlineStr">
        <is>
          <t>2025-12-12 16:00:00</t>
        </is>
      </c>
      <c r="B289" s="1" t="n">
        <v>0</v>
      </c>
      <c r="C289" s="1" t="n">
        <v>0</v>
      </c>
      <c r="D289" s="1" t="n">
        <v>0</v>
      </c>
      <c r="E289" s="1" t="n">
        <v>0</v>
      </c>
      <c r="G289" s="1">
        <f>D289-E289</f>
        <v/>
      </c>
      <c r="H289" s="1">
        <f>B289-C289</f>
        <v/>
      </c>
      <c r="I289" s="2">
        <f>D289-((D289/100)*I$8)</f>
        <v/>
      </c>
      <c r="J289" s="2">
        <f>D289-((D289/100)*J$8)</f>
        <v/>
      </c>
      <c r="K289" s="2">
        <f>D289-((D289/100)*K$8)</f>
        <v/>
      </c>
      <c r="L289" s="10">
        <f>IF(AND(G289&lt;&gt;"",H289&lt;&gt;""),IF(AND(E289&gt;(I289-P$1),E289&lt;(I289+P$1)),N$4,IF(AND(E289&gt;(J289-P$1),E289&lt;(J289+P$1)),N$5,IF(AND(E289&gt;(K289-P$1),E289&lt;(K289+P$1)),N$6,0))),"")</f>
        <v/>
      </c>
      <c r="M289" s="73">
        <f>IF(L288&lt;&gt;L289,L289,"")</f>
        <v/>
      </c>
      <c r="N289">
        <f>L289</f>
        <v/>
      </c>
      <c r="O289" s="12">
        <f>IF(N289=1,(B289+(B289/(100-Q$4)*Q$4)),IF(N289=2,(B289+(B289/(100-Q$5)*Q$5)),IF(N289=3,(B289+(B289/(100-Q$6)*Q$6)),B289)))</f>
        <v/>
      </c>
      <c r="P289" s="11">
        <f>IF(O289&lt;&gt;"",O289-B289,"")</f>
        <v/>
      </c>
      <c r="Q289" s="1">
        <f>O289-P289</f>
        <v/>
      </c>
      <c r="S289" s="14">
        <f>IF(ROUND(B289,3)=ROUND(Q289,3),"A","B")</f>
        <v/>
      </c>
      <c r="U289" s="1">
        <f>B289</f>
        <v/>
      </c>
      <c r="V289" s="1">
        <f>E289</f>
        <v/>
      </c>
      <c r="W289" s="1">
        <f>P289</f>
        <v/>
      </c>
      <c r="X289" s="20">
        <f>W289*X$6</f>
        <v/>
      </c>
      <c r="Y289" s="22">
        <f>L289</f>
        <v/>
      </c>
      <c r="AA289" s="47" t="n"/>
    </row>
    <row r="290" hidden="1" s="133">
      <c r="A290" s="57" t="inlineStr">
        <is>
          <t>2025-12-12 17:00:00</t>
        </is>
      </c>
      <c r="B290" s="1" t="n">
        <v>0</v>
      </c>
      <c r="C290" s="1" t="n">
        <v>0</v>
      </c>
      <c r="D290" s="1" t="n">
        <v>0</v>
      </c>
      <c r="E290" s="1" t="n">
        <v>0</v>
      </c>
      <c r="G290" s="1">
        <f>D290-E290</f>
        <v/>
      </c>
      <c r="H290" s="1">
        <f>B290-C290</f>
        <v/>
      </c>
      <c r="I290" s="2">
        <f>D290-((D290/100)*I$8)</f>
        <v/>
      </c>
      <c r="J290" s="2">
        <f>D290-((D290/100)*J$8)</f>
        <v/>
      </c>
      <c r="K290" s="2">
        <f>D290-((D290/100)*K$8)</f>
        <v/>
      </c>
      <c r="L290" s="10">
        <f>IF(AND(G290&lt;&gt;"",H290&lt;&gt;""),IF(AND(E290&gt;(I290-P$1),E290&lt;(I290+P$1)),N$4,IF(AND(E290&gt;(J290-P$1),E290&lt;(J290+P$1)),N$5,IF(AND(E290&gt;(K290-P$1),E290&lt;(K290+P$1)),N$6,0))),"")</f>
        <v/>
      </c>
      <c r="M290" s="73">
        <f>IF(L289&lt;&gt;L290,L290,"")</f>
        <v/>
      </c>
      <c r="N290">
        <f>L290</f>
        <v/>
      </c>
      <c r="O290" s="12">
        <f>IF(N290=1,(B290+(B290/(100-Q$4)*Q$4)),IF(N290=2,(B290+(B290/(100-Q$5)*Q$5)),IF(N290=3,(B290+(B290/(100-Q$6)*Q$6)),B290)))</f>
        <v/>
      </c>
      <c r="P290" s="11">
        <f>IF(O290&lt;&gt;"",O290-B290,"")</f>
        <v/>
      </c>
      <c r="Q290" s="1">
        <f>O290-P290</f>
        <v/>
      </c>
      <c r="S290" s="14">
        <f>IF(ROUND(B290,3)=ROUND(Q290,3),"A","B")</f>
        <v/>
      </c>
      <c r="U290" s="1">
        <f>B290</f>
        <v/>
      </c>
      <c r="V290" s="1">
        <f>E290</f>
        <v/>
      </c>
      <c r="W290" s="1">
        <f>P290</f>
        <v/>
      </c>
      <c r="X290" s="20">
        <f>W290*X$6</f>
        <v/>
      </c>
      <c r="Y290" s="22">
        <f>L290</f>
        <v/>
      </c>
      <c r="AA290" s="47" t="n"/>
    </row>
    <row r="291" hidden="1" s="133">
      <c r="A291" s="57" t="inlineStr">
        <is>
          <t>2025-12-12 18:00:00</t>
        </is>
      </c>
      <c r="B291" s="1" t="n">
        <v>0</v>
      </c>
      <c r="C291" s="1" t="n">
        <v>0</v>
      </c>
      <c r="D291" s="1" t="n">
        <v>0</v>
      </c>
      <c r="E291" s="1" t="n">
        <v>0</v>
      </c>
      <c r="G291" s="1">
        <f>D291-E291</f>
        <v/>
      </c>
      <c r="H291" s="1">
        <f>B291-C291</f>
        <v/>
      </c>
      <c r="I291" s="2">
        <f>D291-((D291/100)*I$8)</f>
        <v/>
      </c>
      <c r="J291" s="2">
        <f>D291-((D291/100)*J$8)</f>
        <v/>
      </c>
      <c r="K291" s="2">
        <f>D291-((D291/100)*K$8)</f>
        <v/>
      </c>
      <c r="L291" s="10">
        <f>IF(AND(G291&lt;&gt;"",H291&lt;&gt;""),IF(AND(E291&gt;(I291-P$1),E291&lt;(I291+P$1)),N$4,IF(AND(E291&gt;(J291-P$1),E291&lt;(J291+P$1)),N$5,IF(AND(E291&gt;(K291-P$1),E291&lt;(K291+P$1)),N$6,0))),"")</f>
        <v/>
      </c>
      <c r="M291" s="73">
        <f>IF(L290&lt;&gt;L291,L291,"")</f>
        <v/>
      </c>
      <c r="N291">
        <f>L291</f>
        <v/>
      </c>
      <c r="O291" s="12">
        <f>IF(N291=1,(B291+(B291/(100-Q$4)*Q$4)),IF(N291=2,(B291+(B291/(100-Q$5)*Q$5)),IF(N291=3,(B291+(B291/(100-Q$6)*Q$6)),B291)))</f>
        <v/>
      </c>
      <c r="P291" s="11">
        <f>IF(O291&lt;&gt;"",O291-B291,"")</f>
        <v/>
      </c>
      <c r="Q291" s="1">
        <f>O291-P291</f>
        <v/>
      </c>
      <c r="S291" s="14">
        <f>IF(ROUND(B291,3)=ROUND(Q291,3),"A","B")</f>
        <v/>
      </c>
      <c r="U291" s="1">
        <f>B291</f>
        <v/>
      </c>
      <c r="V291" s="1">
        <f>E291</f>
        <v/>
      </c>
      <c r="W291" s="1">
        <f>P291</f>
        <v/>
      </c>
      <c r="X291" s="20">
        <f>W291*X$6</f>
        <v/>
      </c>
      <c r="Y291" s="22">
        <f>L291</f>
        <v/>
      </c>
      <c r="AA291" s="47" t="n"/>
    </row>
    <row r="292" hidden="1" s="133">
      <c r="A292" s="57" t="inlineStr">
        <is>
          <t>2025-12-12 19:00:00</t>
        </is>
      </c>
      <c r="B292" s="1" t="n">
        <v>0</v>
      </c>
      <c r="C292" s="1" t="n">
        <v>0</v>
      </c>
      <c r="D292" s="1" t="n">
        <v>0</v>
      </c>
      <c r="E292" s="1" t="n">
        <v>0</v>
      </c>
      <c r="G292" s="1">
        <f>D292-E292</f>
        <v/>
      </c>
      <c r="H292" s="1">
        <f>B292-C292</f>
        <v/>
      </c>
      <c r="I292" s="2">
        <f>D292-((D292/100)*I$8)</f>
        <v/>
      </c>
      <c r="J292" s="2">
        <f>D292-((D292/100)*J$8)</f>
        <v/>
      </c>
      <c r="K292" s="2">
        <f>D292-((D292/100)*K$8)</f>
        <v/>
      </c>
      <c r="L292" s="10">
        <f>IF(AND(G292&lt;&gt;"",H292&lt;&gt;""),IF(AND(E292&gt;(I292-P$1),E292&lt;(I292+P$1)),N$4,IF(AND(E292&gt;(J292-P$1),E292&lt;(J292+P$1)),N$5,IF(AND(E292&gt;(K292-P$1),E292&lt;(K292+P$1)),N$6,0))),"")</f>
        <v/>
      </c>
      <c r="M292" s="73">
        <f>IF(L291&lt;&gt;L292,L292,"")</f>
        <v/>
      </c>
      <c r="N292">
        <f>L292</f>
        <v/>
      </c>
      <c r="O292" s="12">
        <f>IF(N292=1,(B292+(B292/(100-Q$4)*Q$4)),IF(N292=2,(B292+(B292/(100-Q$5)*Q$5)),IF(N292=3,(B292+(B292/(100-Q$6)*Q$6)),B292)))</f>
        <v/>
      </c>
      <c r="P292" s="11">
        <f>IF(O292&lt;&gt;"",O292-B292,"")</f>
        <v/>
      </c>
      <c r="Q292" s="1">
        <f>O292-P292</f>
        <v/>
      </c>
      <c r="S292" s="14">
        <f>IF(ROUND(B292,3)=ROUND(Q292,3),"A","B")</f>
        <v/>
      </c>
      <c r="U292" s="1">
        <f>B292</f>
        <v/>
      </c>
      <c r="V292" s="1">
        <f>E292</f>
        <v/>
      </c>
      <c r="W292" s="1">
        <f>P292</f>
        <v/>
      </c>
      <c r="X292" s="20">
        <f>W292*X$6</f>
        <v/>
      </c>
      <c r="Y292" s="22">
        <f>L292</f>
        <v/>
      </c>
      <c r="AA292" s="47" t="n"/>
    </row>
    <row r="293" hidden="1" s="133">
      <c r="A293" s="57" t="inlineStr">
        <is>
          <t>2025-12-12 20:00:00</t>
        </is>
      </c>
      <c r="B293" s="1" t="n">
        <v>0</v>
      </c>
      <c r="C293" s="1" t="n">
        <v>0</v>
      </c>
      <c r="D293" s="1" t="n">
        <v>0</v>
      </c>
      <c r="E293" s="1" t="n">
        <v>0</v>
      </c>
      <c r="G293" s="1">
        <f>D293-E293</f>
        <v/>
      </c>
      <c r="H293" s="1">
        <f>B293-C293</f>
        <v/>
      </c>
      <c r="I293" s="2">
        <f>D293-((D293/100)*I$8)</f>
        <v/>
      </c>
      <c r="J293" s="2">
        <f>D293-((D293/100)*J$8)</f>
        <v/>
      </c>
      <c r="K293" s="2">
        <f>D293-((D293/100)*K$8)</f>
        <v/>
      </c>
      <c r="L293" s="10">
        <f>IF(AND(G293&lt;&gt;"",H293&lt;&gt;""),IF(AND(E293&gt;(I293-P$1),E293&lt;(I293+P$1)),N$4,IF(AND(E293&gt;(J293-P$1),E293&lt;(J293+P$1)),N$5,IF(AND(E293&gt;(K293-P$1),E293&lt;(K293+P$1)),N$6,0))),"")</f>
        <v/>
      </c>
      <c r="M293" s="73">
        <f>IF(L292&lt;&gt;L293,L293,"")</f>
        <v/>
      </c>
      <c r="N293">
        <f>L293</f>
        <v/>
      </c>
      <c r="O293" s="12">
        <f>IF(N293=1,(B293+(B293/(100-Q$4)*Q$4)),IF(N293=2,(B293+(B293/(100-Q$5)*Q$5)),IF(N293=3,(B293+(B293/(100-Q$6)*Q$6)),B293)))</f>
        <v/>
      </c>
      <c r="P293" s="11">
        <f>IF(O293&lt;&gt;"",O293-B293,"")</f>
        <v/>
      </c>
      <c r="Q293" s="1">
        <f>O293-P293</f>
        <v/>
      </c>
      <c r="S293" s="14">
        <f>IF(ROUND(B293,3)=ROUND(Q293,3),"A","B")</f>
        <v/>
      </c>
      <c r="U293" s="1">
        <f>B293</f>
        <v/>
      </c>
      <c r="V293" s="1">
        <f>E293</f>
        <v/>
      </c>
      <c r="W293" s="1">
        <f>P293</f>
        <v/>
      </c>
      <c r="X293" s="20">
        <f>W293*X$6</f>
        <v/>
      </c>
      <c r="Y293" s="22">
        <f>L293</f>
        <v/>
      </c>
      <c r="AA293" s="47" t="n"/>
    </row>
    <row r="294" hidden="1" s="133">
      <c r="A294" s="57" t="inlineStr">
        <is>
          <t>2025-12-12 21:00:00</t>
        </is>
      </c>
      <c r="B294" s="1" t="n">
        <v>0</v>
      </c>
      <c r="C294" s="1" t="n">
        <v>0</v>
      </c>
      <c r="D294" s="1" t="n">
        <v>0</v>
      </c>
      <c r="E294" s="1" t="n">
        <v>0</v>
      </c>
      <c r="G294" s="1">
        <f>D294-E294</f>
        <v/>
      </c>
      <c r="H294" s="1">
        <f>B294-C294</f>
        <v/>
      </c>
      <c r="I294" s="2">
        <f>D294-((D294/100)*I$8)</f>
        <v/>
      </c>
      <c r="J294" s="2">
        <f>D294-((D294/100)*J$8)</f>
        <v/>
      </c>
      <c r="K294" s="2">
        <f>D294-((D294/100)*K$8)</f>
        <v/>
      </c>
      <c r="L294" s="10">
        <f>IF(AND(G294&lt;&gt;"",H294&lt;&gt;""),IF(AND(E294&gt;(I294-P$1),E294&lt;(I294+P$1)),N$4,IF(AND(E294&gt;(J294-P$1),E294&lt;(J294+P$1)),N$5,IF(AND(E294&gt;(K294-P$1),E294&lt;(K294+P$1)),N$6,0))),"")</f>
        <v/>
      </c>
      <c r="M294" s="73">
        <f>IF(L293&lt;&gt;L294,L294,"")</f>
        <v/>
      </c>
      <c r="N294">
        <f>L294</f>
        <v/>
      </c>
      <c r="O294" s="12">
        <f>IF(N294=1,(B294+(B294/(100-Q$4)*Q$4)),IF(N294=2,(B294+(B294/(100-Q$5)*Q$5)),IF(N294=3,(B294+(B294/(100-Q$6)*Q$6)),B294)))</f>
        <v/>
      </c>
      <c r="P294" s="11">
        <f>IF(O294&lt;&gt;"",O294-B294,"")</f>
        <v/>
      </c>
      <c r="Q294" s="1">
        <f>O294-P294</f>
        <v/>
      </c>
      <c r="S294" s="14">
        <f>IF(ROUND(B294,3)=ROUND(Q294,3),"A","B")</f>
        <v/>
      </c>
      <c r="U294" s="1">
        <f>B294</f>
        <v/>
      </c>
      <c r="V294" s="1">
        <f>E294</f>
        <v/>
      </c>
      <c r="W294" s="1">
        <f>P294</f>
        <v/>
      </c>
      <c r="X294" s="20">
        <f>W294*X$6</f>
        <v/>
      </c>
      <c r="Y294" s="22">
        <f>L294</f>
        <v/>
      </c>
      <c r="AA294" s="47" t="n"/>
    </row>
    <row r="295" hidden="1" s="133">
      <c r="A295" s="57" t="inlineStr">
        <is>
          <t>2025-12-12 22:00:00</t>
        </is>
      </c>
      <c r="B295" s="1" t="n">
        <v>0</v>
      </c>
      <c r="C295" s="1" t="n">
        <v>0</v>
      </c>
      <c r="D295" s="1" t="n">
        <v>0</v>
      </c>
      <c r="E295" s="1" t="n">
        <v>0</v>
      </c>
      <c r="G295" s="1">
        <f>D295-E295</f>
        <v/>
      </c>
      <c r="H295" s="1">
        <f>B295-C295</f>
        <v/>
      </c>
      <c r="I295" s="2">
        <f>D295-((D295/100)*I$8)</f>
        <v/>
      </c>
      <c r="J295" s="2">
        <f>D295-((D295/100)*J$8)</f>
        <v/>
      </c>
      <c r="K295" s="2">
        <f>D295-((D295/100)*K$8)</f>
        <v/>
      </c>
      <c r="L295" s="10">
        <f>IF(AND(G295&lt;&gt;"",H295&lt;&gt;""),IF(AND(E295&gt;(I295-P$1),E295&lt;(I295+P$1)),N$4,IF(AND(E295&gt;(J295-P$1),E295&lt;(J295+P$1)),N$5,IF(AND(E295&gt;(K295-P$1),E295&lt;(K295+P$1)),N$6,0))),"")</f>
        <v/>
      </c>
      <c r="M295" s="73">
        <f>IF(L294&lt;&gt;L295,L295,"")</f>
        <v/>
      </c>
      <c r="N295">
        <f>L295</f>
        <v/>
      </c>
      <c r="O295" s="12">
        <f>IF(N295=1,(B295+(B295/(100-Q$4)*Q$4)),IF(N295=2,(B295+(B295/(100-Q$5)*Q$5)),IF(N295=3,(B295+(B295/(100-Q$6)*Q$6)),B295)))</f>
        <v/>
      </c>
      <c r="P295" s="11">
        <f>IF(O295&lt;&gt;"",O295-B295,"")</f>
        <v/>
      </c>
      <c r="Q295" s="1">
        <f>O295-P295</f>
        <v/>
      </c>
      <c r="S295" s="14">
        <f>IF(ROUND(B295,3)=ROUND(Q295,3),"A","B")</f>
        <v/>
      </c>
      <c r="U295" s="1">
        <f>B295</f>
        <v/>
      </c>
      <c r="V295" s="1">
        <f>E295</f>
        <v/>
      </c>
      <c r="W295" s="1">
        <f>P295</f>
        <v/>
      </c>
      <c r="X295" s="20">
        <f>W295*X$6</f>
        <v/>
      </c>
      <c r="Y295" s="22">
        <f>L295</f>
        <v/>
      </c>
      <c r="AA295" s="47" t="n"/>
    </row>
    <row r="296" hidden="1" s="133">
      <c r="A296" s="57" t="inlineStr">
        <is>
          <t>2025-12-12 23:00:00</t>
        </is>
      </c>
      <c r="B296" s="1" t="n">
        <v>0</v>
      </c>
      <c r="C296" s="1" t="n">
        <v>0</v>
      </c>
      <c r="D296" s="1" t="n">
        <v>0</v>
      </c>
      <c r="E296" s="1" t="n">
        <v>0</v>
      </c>
      <c r="G296" s="1">
        <f>D296-E296</f>
        <v/>
      </c>
      <c r="H296" s="1">
        <f>B296-C296</f>
        <v/>
      </c>
      <c r="I296" s="2">
        <f>D296-((D296/100)*I$8)</f>
        <v/>
      </c>
      <c r="J296" s="2">
        <f>D296-((D296/100)*J$8)</f>
        <v/>
      </c>
      <c r="K296" s="2">
        <f>D296-((D296/100)*K$8)</f>
        <v/>
      </c>
      <c r="L296" s="10">
        <f>IF(AND(G296&lt;&gt;"",H296&lt;&gt;""),IF(AND(E296&gt;(I296-P$1),E296&lt;(I296+P$1)),N$4,IF(AND(E296&gt;(J296-P$1),E296&lt;(J296+P$1)),N$5,IF(AND(E296&gt;(K296-P$1),E296&lt;(K296+P$1)),N$6,0))),"")</f>
        <v/>
      </c>
      <c r="M296" s="73">
        <f>IF(L295&lt;&gt;L296,L296,"")</f>
        <v/>
      </c>
      <c r="N296">
        <f>L296</f>
        <v/>
      </c>
      <c r="O296" s="12">
        <f>IF(N296=1,(B296+(B296/(100-Q$4)*Q$4)),IF(N296=2,(B296+(B296/(100-Q$5)*Q$5)),IF(N296=3,(B296+(B296/(100-Q$6)*Q$6)),B296)))</f>
        <v/>
      </c>
      <c r="P296" s="11">
        <f>IF(O296&lt;&gt;"",O296-B296,"")</f>
        <v/>
      </c>
      <c r="Q296" s="1">
        <f>O296-P296</f>
        <v/>
      </c>
      <c r="S296" s="14">
        <f>IF(ROUND(B296,3)=ROUND(Q296,3),"A","B")</f>
        <v/>
      </c>
      <c r="U296" s="1">
        <f>B296</f>
        <v/>
      </c>
      <c r="V296" s="1">
        <f>E296</f>
        <v/>
      </c>
      <c r="W296" s="1">
        <f>P296</f>
        <v/>
      </c>
      <c r="X296" s="20">
        <f>W296*X$6</f>
        <v/>
      </c>
      <c r="Y296" s="22">
        <f>L296</f>
        <v/>
      </c>
      <c r="AA296" s="47" t="n"/>
    </row>
    <row r="297">
      <c r="A297" s="57" t="inlineStr">
        <is>
          <t>2025-12-13 00:00:00</t>
        </is>
      </c>
      <c r="B297" s="1" t="n">
        <v>0</v>
      </c>
      <c r="C297" s="1" t="n">
        <v>0</v>
      </c>
      <c r="D297" s="1" t="n">
        <v>0</v>
      </c>
      <c r="E297" s="1" t="n">
        <v>0</v>
      </c>
      <c r="G297" s="1">
        <f>D297-E297</f>
        <v/>
      </c>
      <c r="H297" s="1">
        <f>B297-C297</f>
        <v/>
      </c>
      <c r="I297" s="2">
        <f>D297-((D297/100)*I$8)</f>
        <v/>
      </c>
      <c r="J297" s="2">
        <f>D297-((D297/100)*J$8)</f>
        <v/>
      </c>
      <c r="K297" s="2">
        <f>D297-((D297/100)*K$8)</f>
        <v/>
      </c>
      <c r="L297" s="10">
        <f>IF(AND(G297&lt;&gt;"",H297&lt;&gt;""),IF(AND(E297&gt;(I297-P$1),E297&lt;(I297+P$1)),N$4,IF(AND(E297&gt;(J297-P$1),E297&lt;(J297+P$1)),N$5,IF(AND(E297&gt;(K297-P$1),E297&lt;(K297+P$1)),N$6,0))),"")</f>
        <v/>
      </c>
      <c r="M297" s="73">
        <f>IF(L296&lt;&gt;L297,L297,"")</f>
        <v/>
      </c>
      <c r="N297">
        <f>L297</f>
        <v/>
      </c>
      <c r="O297" s="12">
        <f>IF(N297=1,(B297+(B297/(100-Q$4)*Q$4)),IF(N297=2,(B297+(B297/(100-Q$5)*Q$5)),IF(N297=3,(B297+(B297/(100-Q$6)*Q$6)),B297)))</f>
        <v/>
      </c>
      <c r="P297" s="11">
        <f>IF(O297&lt;&gt;"",O297-B297,"")</f>
        <v/>
      </c>
      <c r="Q297" s="1">
        <f>O297-P297</f>
        <v/>
      </c>
      <c r="S297" s="14">
        <f>IF(ROUND(B297,3)=ROUND(Q297,3),"A","B")</f>
        <v/>
      </c>
      <c r="U297" s="1">
        <f>B297</f>
        <v/>
      </c>
      <c r="V297" s="1">
        <f>E297</f>
        <v/>
      </c>
      <c r="W297" s="1">
        <f>P297</f>
        <v/>
      </c>
      <c r="X297" s="20">
        <f>W297*X$6</f>
        <v/>
      </c>
      <c r="Y297" s="22">
        <f>L297</f>
        <v/>
      </c>
      <c r="Z297" s="32" t="inlineStr">
        <is>
          <t>T</t>
        </is>
      </c>
      <c r="AA297" s="47" t="n"/>
      <c r="AB297" s="32">
        <f>A297</f>
        <v/>
      </c>
      <c r="AC297" s="1">
        <f>SUM(U297:U320)</f>
        <v/>
      </c>
      <c r="AD297" s="1">
        <f>AVERAGE(V297:V320)</f>
        <v/>
      </c>
      <c r="AE297" s="1">
        <f>SUM(W297:W320)</f>
        <v/>
      </c>
      <c r="AF297" s="1">
        <f>SUM(X297:X320)</f>
        <v/>
      </c>
      <c r="AG297" s="35">
        <f>AVERAGE(Y297:Y320)</f>
        <v/>
      </c>
      <c r="AH297" s="37">
        <f>DAY(A297)</f>
        <v/>
      </c>
    </row>
    <row r="298" hidden="1" s="133">
      <c r="A298" s="57" t="inlineStr">
        <is>
          <t>2025-12-13 01:00:00</t>
        </is>
      </c>
      <c r="B298" s="1" t="n">
        <v>0</v>
      </c>
      <c r="C298" s="1" t="n">
        <v>0</v>
      </c>
      <c r="D298" s="1" t="n">
        <v>0</v>
      </c>
      <c r="E298" s="1" t="n">
        <v>0</v>
      </c>
      <c r="G298" s="1">
        <f>D298-E298</f>
        <v/>
      </c>
      <c r="H298" s="1">
        <f>B298-C298</f>
        <v/>
      </c>
      <c r="I298" s="2">
        <f>D298-((D298/100)*I$8)</f>
        <v/>
      </c>
      <c r="J298" s="2">
        <f>D298-((D298/100)*J$8)</f>
        <v/>
      </c>
      <c r="K298" s="2">
        <f>D298-((D298/100)*K$8)</f>
        <v/>
      </c>
      <c r="L298" s="10">
        <f>IF(AND(G298&lt;&gt;"",H298&lt;&gt;""),IF(AND(E298&gt;(I298-P$1),E298&lt;(I298+P$1)),N$4,IF(AND(E298&gt;(J298-P$1),E298&lt;(J298+P$1)),N$5,IF(AND(E298&gt;(K298-P$1),E298&lt;(K298+P$1)),N$6,0))),"")</f>
        <v/>
      </c>
      <c r="M298" s="73">
        <f>IF(L297&lt;&gt;L298,L298,"")</f>
        <v/>
      </c>
      <c r="N298">
        <f>L298</f>
        <v/>
      </c>
      <c r="O298" s="12">
        <f>IF(N298=1,(B298+(B298/(100-Q$4)*Q$4)),IF(N298=2,(B298+(B298/(100-Q$5)*Q$5)),IF(N298=3,(B298+(B298/(100-Q$6)*Q$6)),B298)))</f>
        <v/>
      </c>
      <c r="P298" s="11">
        <f>IF(O298&lt;&gt;"",O298-B298,"")</f>
        <v/>
      </c>
      <c r="Q298" s="1">
        <f>O298-P298</f>
        <v/>
      </c>
      <c r="S298" s="14">
        <f>IF(ROUND(B298,3)=ROUND(Q298,3),"A","B")</f>
        <v/>
      </c>
      <c r="U298" s="1">
        <f>B298</f>
        <v/>
      </c>
      <c r="V298" s="1">
        <f>E298</f>
        <v/>
      </c>
      <c r="W298" s="1">
        <f>P298</f>
        <v/>
      </c>
      <c r="X298" s="20">
        <f>W298*X$6</f>
        <v/>
      </c>
      <c r="Y298" s="22">
        <f>L298</f>
        <v/>
      </c>
      <c r="AA298" s="47" t="n"/>
    </row>
    <row r="299" hidden="1" s="133">
      <c r="A299" s="57" t="inlineStr">
        <is>
          <t>2025-12-13 02:00:00</t>
        </is>
      </c>
      <c r="B299" s="1" t="n">
        <v>0</v>
      </c>
      <c r="C299" s="1" t="n">
        <v>0</v>
      </c>
      <c r="D299" s="1" t="n">
        <v>0</v>
      </c>
      <c r="E299" s="1" t="n">
        <v>0</v>
      </c>
      <c r="G299" s="1">
        <f>D299-E299</f>
        <v/>
      </c>
      <c r="H299" s="1">
        <f>B299-C299</f>
        <v/>
      </c>
      <c r="I299" s="2">
        <f>D299-((D299/100)*I$8)</f>
        <v/>
      </c>
      <c r="J299" s="2">
        <f>D299-((D299/100)*J$8)</f>
        <v/>
      </c>
      <c r="K299" s="2">
        <f>D299-((D299/100)*K$8)</f>
        <v/>
      </c>
      <c r="L299" s="10">
        <f>IF(AND(G299&lt;&gt;"",H299&lt;&gt;""),IF(AND(E299&gt;(I299-P$1),E299&lt;(I299+P$1)),N$4,IF(AND(E299&gt;(J299-P$1),E299&lt;(J299+P$1)),N$5,IF(AND(E299&gt;(K299-P$1),E299&lt;(K299+P$1)),N$6,0))),"")</f>
        <v/>
      </c>
      <c r="M299" s="73">
        <f>IF(L298&lt;&gt;L299,L299,"")</f>
        <v/>
      </c>
      <c r="N299">
        <f>L299</f>
        <v/>
      </c>
      <c r="O299" s="12">
        <f>IF(N299=1,(B299+(B299/(100-Q$4)*Q$4)),IF(N299=2,(B299+(B299/(100-Q$5)*Q$5)),IF(N299=3,(B299+(B299/(100-Q$6)*Q$6)),B299)))</f>
        <v/>
      </c>
      <c r="P299" s="11">
        <f>IF(O299&lt;&gt;"",O299-B299,"")</f>
        <v/>
      </c>
      <c r="Q299" s="1">
        <f>O299-P299</f>
        <v/>
      </c>
      <c r="S299" s="14">
        <f>IF(ROUND(B299,3)=ROUND(Q299,3),"A","B")</f>
        <v/>
      </c>
      <c r="U299" s="1">
        <f>B299</f>
        <v/>
      </c>
      <c r="V299" s="1">
        <f>E299</f>
        <v/>
      </c>
      <c r="W299" s="1">
        <f>P299</f>
        <v/>
      </c>
      <c r="X299" s="20">
        <f>W299*X$6</f>
        <v/>
      </c>
      <c r="Y299" s="22">
        <f>L299</f>
        <v/>
      </c>
      <c r="AA299" s="47" t="n"/>
    </row>
    <row r="300" hidden="1" s="133">
      <c r="A300" s="57" t="inlineStr">
        <is>
          <t>2025-12-13 03:00:00</t>
        </is>
      </c>
      <c r="B300" s="1" t="n">
        <v>0</v>
      </c>
      <c r="C300" s="1" t="n">
        <v>0</v>
      </c>
      <c r="D300" s="1" t="n">
        <v>0</v>
      </c>
      <c r="E300" s="1" t="n">
        <v>0</v>
      </c>
      <c r="G300" s="1">
        <f>D300-E300</f>
        <v/>
      </c>
      <c r="H300" s="1">
        <f>B300-C300</f>
        <v/>
      </c>
      <c r="I300" s="2">
        <f>D300-((D300/100)*I$8)</f>
        <v/>
      </c>
      <c r="J300" s="2">
        <f>D300-((D300/100)*J$8)</f>
        <v/>
      </c>
      <c r="K300" s="2">
        <f>D300-((D300/100)*K$8)</f>
        <v/>
      </c>
      <c r="L300" s="10">
        <f>IF(AND(G300&lt;&gt;"",H300&lt;&gt;""),IF(AND(E300&gt;(I300-P$1),E300&lt;(I300+P$1)),N$4,IF(AND(E300&gt;(J300-P$1),E300&lt;(J300+P$1)),N$5,IF(AND(E300&gt;(K300-P$1),E300&lt;(K300+P$1)),N$6,0))),"")</f>
        <v/>
      </c>
      <c r="M300" s="73">
        <f>IF(L299&lt;&gt;L300,L300,"")</f>
        <v/>
      </c>
      <c r="N300">
        <f>L300</f>
        <v/>
      </c>
      <c r="O300" s="12">
        <f>IF(N300=1,(B300+(B300/(100-Q$4)*Q$4)),IF(N300=2,(B300+(B300/(100-Q$5)*Q$5)),IF(N300=3,(B300+(B300/(100-Q$6)*Q$6)),B300)))</f>
        <v/>
      </c>
      <c r="P300" s="11">
        <f>IF(O300&lt;&gt;"",O300-B300,"")</f>
        <v/>
      </c>
      <c r="Q300" s="1">
        <f>O300-P300</f>
        <v/>
      </c>
      <c r="S300" s="14">
        <f>IF(ROUND(B300,3)=ROUND(Q300,3),"A","B")</f>
        <v/>
      </c>
      <c r="U300" s="1">
        <f>B300</f>
        <v/>
      </c>
      <c r="V300" s="1">
        <f>E300</f>
        <v/>
      </c>
      <c r="W300" s="1">
        <f>P300</f>
        <v/>
      </c>
      <c r="X300" s="20">
        <f>W300*X$6</f>
        <v/>
      </c>
      <c r="Y300" s="22">
        <f>L300</f>
        <v/>
      </c>
      <c r="AA300" s="47" t="n"/>
    </row>
    <row r="301" hidden="1" s="133">
      <c r="A301" s="57" t="inlineStr">
        <is>
          <t>2025-12-13 04:00:00</t>
        </is>
      </c>
      <c r="B301" s="1" t="n">
        <v>0</v>
      </c>
      <c r="C301" s="1" t="n">
        <v>0</v>
      </c>
      <c r="D301" s="1" t="n">
        <v>0</v>
      </c>
      <c r="E301" s="1" t="n">
        <v>0</v>
      </c>
      <c r="G301" s="1">
        <f>D301-E301</f>
        <v/>
      </c>
      <c r="H301" s="1">
        <f>B301-C301</f>
        <v/>
      </c>
      <c r="I301" s="2">
        <f>D301-((D301/100)*I$8)</f>
        <v/>
      </c>
      <c r="J301" s="2">
        <f>D301-((D301/100)*J$8)</f>
        <v/>
      </c>
      <c r="K301" s="2">
        <f>D301-((D301/100)*K$8)</f>
        <v/>
      </c>
      <c r="L301" s="10">
        <f>IF(AND(G301&lt;&gt;"",H301&lt;&gt;""),IF(AND(E301&gt;(I301-P$1),E301&lt;(I301+P$1)),N$4,IF(AND(E301&gt;(J301-P$1),E301&lt;(J301+P$1)),N$5,IF(AND(E301&gt;(K301-P$1),E301&lt;(K301+P$1)),N$6,0))),"")</f>
        <v/>
      </c>
      <c r="M301" s="73">
        <f>IF(L300&lt;&gt;L301,L301,"")</f>
        <v/>
      </c>
      <c r="N301">
        <f>L301</f>
        <v/>
      </c>
      <c r="O301" s="12">
        <f>IF(N301=1,(B301+(B301/(100-Q$4)*Q$4)),IF(N301=2,(B301+(B301/(100-Q$5)*Q$5)),IF(N301=3,(B301+(B301/(100-Q$6)*Q$6)),B301)))</f>
        <v/>
      </c>
      <c r="P301" s="11">
        <f>IF(O301&lt;&gt;"",O301-B301,"")</f>
        <v/>
      </c>
      <c r="Q301" s="1">
        <f>O301-P301</f>
        <v/>
      </c>
      <c r="S301" s="14">
        <f>IF(ROUND(B301,3)=ROUND(Q301,3),"A","B")</f>
        <v/>
      </c>
      <c r="U301" s="1">
        <f>B301</f>
        <v/>
      </c>
      <c r="V301" s="1">
        <f>E301</f>
        <v/>
      </c>
      <c r="W301" s="1">
        <f>P301</f>
        <v/>
      </c>
      <c r="X301" s="20">
        <f>W301*X$6</f>
        <v/>
      </c>
      <c r="Y301" s="22">
        <f>L301</f>
        <v/>
      </c>
      <c r="AA301" s="47" t="n"/>
    </row>
    <row r="302" hidden="1" s="133">
      <c r="A302" s="57" t="inlineStr">
        <is>
          <t>2025-12-13 05:00:00</t>
        </is>
      </c>
      <c r="B302" s="1" t="n">
        <v>0</v>
      </c>
      <c r="C302" s="1" t="n">
        <v>0</v>
      </c>
      <c r="D302" s="1" t="n">
        <v>0</v>
      </c>
      <c r="E302" s="1" t="n">
        <v>0</v>
      </c>
      <c r="G302" s="1">
        <f>D302-E302</f>
        <v/>
      </c>
      <c r="H302" s="1">
        <f>B302-C302</f>
        <v/>
      </c>
      <c r="I302" s="2">
        <f>D302-((D302/100)*I$8)</f>
        <v/>
      </c>
      <c r="J302" s="2">
        <f>D302-((D302/100)*J$8)</f>
        <v/>
      </c>
      <c r="K302" s="2">
        <f>D302-((D302/100)*K$8)</f>
        <v/>
      </c>
      <c r="L302" s="10">
        <f>IF(AND(G302&lt;&gt;"",H302&lt;&gt;""),IF(AND(E302&gt;(I302-P$1),E302&lt;(I302+P$1)),N$4,IF(AND(E302&gt;(J302-P$1),E302&lt;(J302+P$1)),N$5,IF(AND(E302&gt;(K302-P$1),E302&lt;(K302+P$1)),N$6,0))),"")</f>
        <v/>
      </c>
      <c r="M302" s="73">
        <f>IF(L301&lt;&gt;L302,L302,"")</f>
        <v/>
      </c>
      <c r="N302">
        <f>L302</f>
        <v/>
      </c>
      <c r="O302" s="12">
        <f>IF(N302=1,(B302+(B302/(100-Q$4)*Q$4)),IF(N302=2,(B302+(B302/(100-Q$5)*Q$5)),IF(N302=3,(B302+(B302/(100-Q$6)*Q$6)),B302)))</f>
        <v/>
      </c>
      <c r="P302" s="11">
        <f>IF(O302&lt;&gt;"",O302-B302,"")</f>
        <v/>
      </c>
      <c r="Q302" s="1">
        <f>O302-P302</f>
        <v/>
      </c>
      <c r="S302" s="14">
        <f>IF(ROUND(B302,3)=ROUND(Q302,3),"A","B")</f>
        <v/>
      </c>
      <c r="U302" s="1">
        <f>B302</f>
        <v/>
      </c>
      <c r="V302" s="1">
        <f>E302</f>
        <v/>
      </c>
      <c r="W302" s="1">
        <f>P302</f>
        <v/>
      </c>
      <c r="X302" s="20">
        <f>W302*X$6</f>
        <v/>
      </c>
      <c r="Y302" s="22">
        <f>L302</f>
        <v/>
      </c>
      <c r="AA302" s="47" t="n"/>
    </row>
    <row r="303" hidden="1" s="133">
      <c r="A303" s="57" t="inlineStr">
        <is>
          <t>2025-12-13 06:00:00</t>
        </is>
      </c>
      <c r="B303" s="1" t="n">
        <v>0</v>
      </c>
      <c r="C303" s="1" t="n">
        <v>0</v>
      </c>
      <c r="D303" s="1" t="n">
        <v>0</v>
      </c>
      <c r="E303" s="1" t="n">
        <v>0</v>
      </c>
      <c r="G303" s="1">
        <f>D303-E303</f>
        <v/>
      </c>
      <c r="H303" s="1">
        <f>B303-C303</f>
        <v/>
      </c>
      <c r="I303" s="2">
        <f>D303-((D303/100)*I$8)</f>
        <v/>
      </c>
      <c r="J303" s="2">
        <f>D303-((D303/100)*J$8)</f>
        <v/>
      </c>
      <c r="K303" s="2">
        <f>D303-((D303/100)*K$8)</f>
        <v/>
      </c>
      <c r="L303" s="10">
        <f>IF(AND(G303&lt;&gt;"",H303&lt;&gt;""),IF(AND(E303&gt;(I303-P$1),E303&lt;(I303+P$1)),N$4,IF(AND(E303&gt;(J303-P$1),E303&lt;(J303+P$1)),N$5,IF(AND(E303&gt;(K303-P$1),E303&lt;(K303+P$1)),N$6,0))),"")</f>
        <v/>
      </c>
      <c r="M303" s="73">
        <f>IF(L302&lt;&gt;L303,L303,"")</f>
        <v/>
      </c>
      <c r="N303">
        <f>L303</f>
        <v/>
      </c>
      <c r="O303" s="12">
        <f>IF(N303=1,(B303+(B303/(100-Q$4)*Q$4)),IF(N303=2,(B303+(B303/(100-Q$5)*Q$5)),IF(N303=3,(B303+(B303/(100-Q$6)*Q$6)),B303)))</f>
        <v/>
      </c>
      <c r="P303" s="11">
        <f>IF(O303&lt;&gt;"",O303-B303,"")</f>
        <v/>
      </c>
      <c r="Q303" s="1">
        <f>O303-P303</f>
        <v/>
      </c>
      <c r="S303" s="14">
        <f>IF(ROUND(B303,3)=ROUND(Q303,3),"A","B")</f>
        <v/>
      </c>
      <c r="U303" s="1">
        <f>B303</f>
        <v/>
      </c>
      <c r="V303" s="1">
        <f>E303</f>
        <v/>
      </c>
      <c r="W303" s="1">
        <f>P303</f>
        <v/>
      </c>
      <c r="X303" s="20">
        <f>W303*X$6</f>
        <v/>
      </c>
      <c r="Y303" s="22">
        <f>L303</f>
        <v/>
      </c>
      <c r="AA303" s="47" t="n"/>
    </row>
    <row r="304" hidden="1" s="133">
      <c r="A304" s="57" t="inlineStr">
        <is>
          <t>2025-12-13 07:00:00</t>
        </is>
      </c>
      <c r="B304" s="1" t="n">
        <v>0</v>
      </c>
      <c r="C304" s="1" t="n">
        <v>0</v>
      </c>
      <c r="D304" s="1" t="n">
        <v>0</v>
      </c>
      <c r="E304" s="1" t="n">
        <v>0</v>
      </c>
      <c r="G304" s="1">
        <f>D304-E304</f>
        <v/>
      </c>
      <c r="H304" s="1">
        <f>B304-C304</f>
        <v/>
      </c>
      <c r="I304" s="2">
        <f>D304-((D304/100)*I$8)</f>
        <v/>
      </c>
      <c r="J304" s="2">
        <f>D304-((D304/100)*J$8)</f>
        <v/>
      </c>
      <c r="K304" s="2">
        <f>D304-((D304/100)*K$8)</f>
        <v/>
      </c>
      <c r="L304" s="10">
        <f>IF(AND(G304&lt;&gt;"",H304&lt;&gt;""),IF(AND(E304&gt;(I304-P$1),E304&lt;(I304+P$1)),N$4,IF(AND(E304&gt;(J304-P$1),E304&lt;(J304+P$1)),N$5,IF(AND(E304&gt;(K304-P$1),E304&lt;(K304+P$1)),N$6,0))),"")</f>
        <v/>
      </c>
      <c r="M304" s="73">
        <f>IF(L303&lt;&gt;L304,L304,"")</f>
        <v/>
      </c>
      <c r="N304">
        <f>L304</f>
        <v/>
      </c>
      <c r="O304" s="12">
        <f>IF(N304=1,(B304+(B304/(100-Q$4)*Q$4)),IF(N304=2,(B304+(B304/(100-Q$5)*Q$5)),IF(N304=3,(B304+(B304/(100-Q$6)*Q$6)),B304)))</f>
        <v/>
      </c>
      <c r="P304" s="11">
        <f>IF(O304&lt;&gt;"",O304-B304,"")</f>
        <v/>
      </c>
      <c r="Q304" s="1">
        <f>O304-P304</f>
        <v/>
      </c>
      <c r="S304" s="14">
        <f>IF(ROUND(B304,3)=ROUND(Q304,3),"A","B")</f>
        <v/>
      </c>
      <c r="U304" s="1">
        <f>B304</f>
        <v/>
      </c>
      <c r="V304" s="1">
        <f>E304</f>
        <v/>
      </c>
      <c r="W304" s="1">
        <f>P304</f>
        <v/>
      </c>
      <c r="X304" s="20">
        <f>W304*X$6</f>
        <v/>
      </c>
      <c r="Y304" s="22">
        <f>L304</f>
        <v/>
      </c>
      <c r="AA304" s="47" t="n"/>
    </row>
    <row r="305" hidden="1" s="133">
      <c r="A305" s="57" t="inlineStr">
        <is>
          <t>2025-12-13 08:00:00</t>
        </is>
      </c>
      <c r="B305" s="1" t="n">
        <v>0</v>
      </c>
      <c r="C305" s="1" t="n">
        <v>0</v>
      </c>
      <c r="D305" s="1" t="n">
        <v>0</v>
      </c>
      <c r="E305" s="1" t="n">
        <v>0</v>
      </c>
      <c r="G305" s="1">
        <f>D305-E305</f>
        <v/>
      </c>
      <c r="H305" s="1">
        <f>B305-C305</f>
        <v/>
      </c>
      <c r="I305" s="2">
        <f>D305-((D305/100)*I$8)</f>
        <v/>
      </c>
      <c r="J305" s="2">
        <f>D305-((D305/100)*J$8)</f>
        <v/>
      </c>
      <c r="K305" s="2">
        <f>D305-((D305/100)*K$8)</f>
        <v/>
      </c>
      <c r="L305" s="10">
        <f>IF(AND(G305&lt;&gt;"",H305&lt;&gt;""),IF(AND(E305&gt;(I305-P$1),E305&lt;(I305+P$1)),N$4,IF(AND(E305&gt;(J305-P$1),E305&lt;(J305+P$1)),N$5,IF(AND(E305&gt;(K305-P$1),E305&lt;(K305+P$1)),N$6,0))),"")</f>
        <v/>
      </c>
      <c r="M305" s="73">
        <f>IF(L304&lt;&gt;L305,L305,"")</f>
        <v/>
      </c>
      <c r="N305">
        <f>L305</f>
        <v/>
      </c>
      <c r="O305" s="12">
        <f>IF(N305=1,(B305+(B305/(100-Q$4)*Q$4)),IF(N305=2,(B305+(B305/(100-Q$5)*Q$5)),IF(N305=3,(B305+(B305/(100-Q$6)*Q$6)),B305)))</f>
        <v/>
      </c>
      <c r="P305" s="11">
        <f>IF(O305&lt;&gt;"",O305-B305,"")</f>
        <v/>
      </c>
      <c r="Q305" s="1">
        <f>O305-P305</f>
        <v/>
      </c>
      <c r="S305" s="14">
        <f>IF(ROUND(B305,3)=ROUND(Q305,3),"A","B")</f>
        <v/>
      </c>
      <c r="U305" s="1">
        <f>B305</f>
        <v/>
      </c>
      <c r="V305" s="1">
        <f>E305</f>
        <v/>
      </c>
      <c r="W305" s="1">
        <f>P305</f>
        <v/>
      </c>
      <c r="X305" s="20">
        <f>W305*X$6</f>
        <v/>
      </c>
      <c r="Y305" s="22">
        <f>L305</f>
        <v/>
      </c>
      <c r="AA305" s="47" t="n"/>
    </row>
    <row r="306" hidden="1" s="133">
      <c r="A306" s="57" t="inlineStr">
        <is>
          <t>2025-12-13 09:00:00</t>
        </is>
      </c>
      <c r="B306" s="1" t="n">
        <v>0</v>
      </c>
      <c r="C306" s="1" t="n">
        <v>0</v>
      </c>
      <c r="D306" s="1" t="n">
        <v>0</v>
      </c>
      <c r="E306" s="1" t="n">
        <v>0</v>
      </c>
      <c r="G306" s="1">
        <f>D306-E306</f>
        <v/>
      </c>
      <c r="H306" s="1">
        <f>B306-C306</f>
        <v/>
      </c>
      <c r="I306" s="2">
        <f>D306-((D306/100)*I$8)</f>
        <v/>
      </c>
      <c r="J306" s="2">
        <f>D306-((D306/100)*J$8)</f>
        <v/>
      </c>
      <c r="K306" s="2">
        <f>D306-((D306/100)*K$8)</f>
        <v/>
      </c>
      <c r="L306" s="10">
        <f>IF(AND(G306&lt;&gt;"",H306&lt;&gt;""),IF(AND(E306&gt;(I306-P$1),E306&lt;(I306+P$1)),N$4,IF(AND(E306&gt;(J306-P$1),E306&lt;(J306+P$1)),N$5,IF(AND(E306&gt;(K306-P$1),E306&lt;(K306+P$1)),N$6,0))),"")</f>
        <v/>
      </c>
      <c r="M306" s="73">
        <f>IF(L305&lt;&gt;L306,L306,"")</f>
        <v/>
      </c>
      <c r="N306">
        <f>L306</f>
        <v/>
      </c>
      <c r="O306" s="12">
        <f>IF(N306=1,(B306+(B306/(100-Q$4)*Q$4)),IF(N306=2,(B306+(B306/(100-Q$5)*Q$5)),IF(N306=3,(B306+(B306/(100-Q$6)*Q$6)),B306)))</f>
        <v/>
      </c>
      <c r="P306" s="11">
        <f>IF(O306&lt;&gt;"",O306-B306,"")</f>
        <v/>
      </c>
      <c r="Q306" s="1">
        <f>O306-P306</f>
        <v/>
      </c>
      <c r="S306" s="14">
        <f>IF(ROUND(B306,3)=ROUND(Q306,3),"A","B")</f>
        <v/>
      </c>
      <c r="U306" s="1">
        <f>B306</f>
        <v/>
      </c>
      <c r="V306" s="1">
        <f>E306</f>
        <v/>
      </c>
      <c r="W306" s="1">
        <f>P306</f>
        <v/>
      </c>
      <c r="X306" s="20">
        <f>W306*X$6</f>
        <v/>
      </c>
      <c r="Y306" s="22">
        <f>L306</f>
        <v/>
      </c>
      <c r="AA306" s="47" t="n"/>
    </row>
    <row r="307" hidden="1" s="133">
      <c r="A307" s="57" t="inlineStr">
        <is>
          <t>2025-12-13 10:00:00</t>
        </is>
      </c>
      <c r="B307" s="1" t="n">
        <v>0</v>
      </c>
      <c r="C307" s="1" t="n">
        <v>0</v>
      </c>
      <c r="D307" s="1" t="n">
        <v>0</v>
      </c>
      <c r="E307" s="1" t="n">
        <v>0</v>
      </c>
      <c r="G307" s="1">
        <f>D307-E307</f>
        <v/>
      </c>
      <c r="H307" s="1">
        <f>B307-C307</f>
        <v/>
      </c>
      <c r="I307" s="2">
        <f>D307-((D307/100)*I$8)</f>
        <v/>
      </c>
      <c r="J307" s="2">
        <f>D307-((D307/100)*J$8)</f>
        <v/>
      </c>
      <c r="K307" s="2">
        <f>D307-((D307/100)*K$8)</f>
        <v/>
      </c>
      <c r="L307" s="10">
        <f>IF(AND(G307&lt;&gt;"",H307&lt;&gt;""),IF(AND(E307&gt;(I307-P$1),E307&lt;(I307+P$1)),N$4,IF(AND(E307&gt;(J307-P$1),E307&lt;(J307+P$1)),N$5,IF(AND(E307&gt;(K307-P$1),E307&lt;(K307+P$1)),N$6,0))),"")</f>
        <v/>
      </c>
      <c r="M307" s="73">
        <f>IF(L306&lt;&gt;L307,L307,"")</f>
        <v/>
      </c>
      <c r="N307">
        <f>L307</f>
        <v/>
      </c>
      <c r="O307" s="12">
        <f>IF(N307=1,(B307+(B307/(100-Q$4)*Q$4)),IF(N307=2,(B307+(B307/(100-Q$5)*Q$5)),IF(N307=3,(B307+(B307/(100-Q$6)*Q$6)),B307)))</f>
        <v/>
      </c>
      <c r="P307" s="11">
        <f>IF(O307&lt;&gt;"",O307-B307,"")</f>
        <v/>
      </c>
      <c r="Q307" s="1">
        <f>O307-P307</f>
        <v/>
      </c>
      <c r="S307" s="14">
        <f>IF(ROUND(B307,3)=ROUND(Q307,3),"A","B")</f>
        <v/>
      </c>
      <c r="U307" s="1">
        <f>B307</f>
        <v/>
      </c>
      <c r="V307" s="1">
        <f>E307</f>
        <v/>
      </c>
      <c r="W307" s="1">
        <f>P307</f>
        <v/>
      </c>
      <c r="X307" s="20">
        <f>W307*X$6</f>
        <v/>
      </c>
      <c r="Y307" s="22">
        <f>L307</f>
        <v/>
      </c>
      <c r="AA307" s="47" t="n"/>
    </row>
    <row r="308" hidden="1" s="133">
      <c r="A308" s="57" t="inlineStr">
        <is>
          <t>2025-12-13 11:00:00</t>
        </is>
      </c>
      <c r="B308" s="1" t="n">
        <v>0</v>
      </c>
      <c r="C308" s="1" t="n">
        <v>0</v>
      </c>
      <c r="D308" s="1" t="n">
        <v>0</v>
      </c>
      <c r="E308" s="1" t="n">
        <v>0</v>
      </c>
      <c r="G308" s="1">
        <f>D308-E308</f>
        <v/>
      </c>
      <c r="H308" s="1">
        <f>B308-C308</f>
        <v/>
      </c>
      <c r="I308" s="2">
        <f>D308-((D308/100)*I$8)</f>
        <v/>
      </c>
      <c r="J308" s="2">
        <f>D308-((D308/100)*J$8)</f>
        <v/>
      </c>
      <c r="K308" s="2">
        <f>D308-((D308/100)*K$8)</f>
        <v/>
      </c>
      <c r="L308" s="10">
        <f>IF(AND(G308&lt;&gt;"",H308&lt;&gt;""),IF(AND(E308&gt;(I308-P$1),E308&lt;(I308+P$1)),N$4,IF(AND(E308&gt;(J308-P$1),E308&lt;(J308+P$1)),N$5,IF(AND(E308&gt;(K308-P$1),E308&lt;(K308+P$1)),N$6,0))),"")</f>
        <v/>
      </c>
      <c r="M308" s="73">
        <f>IF(L307&lt;&gt;L308,L308,"")</f>
        <v/>
      </c>
      <c r="N308">
        <f>L308</f>
        <v/>
      </c>
      <c r="O308" s="12">
        <f>IF(N308=1,(B308+(B308/(100-Q$4)*Q$4)),IF(N308=2,(B308+(B308/(100-Q$5)*Q$5)),IF(N308=3,(B308+(B308/(100-Q$6)*Q$6)),B308)))</f>
        <v/>
      </c>
      <c r="P308" s="11">
        <f>IF(O308&lt;&gt;"",O308-B308,"")</f>
        <v/>
      </c>
      <c r="Q308" s="1">
        <f>O308-P308</f>
        <v/>
      </c>
      <c r="S308" s="14">
        <f>IF(ROUND(B308,3)=ROUND(Q308,3),"A","B")</f>
        <v/>
      </c>
      <c r="U308" s="1">
        <f>B308</f>
        <v/>
      </c>
      <c r="V308" s="1">
        <f>E308</f>
        <v/>
      </c>
      <c r="W308" s="1">
        <f>P308</f>
        <v/>
      </c>
      <c r="X308" s="20">
        <f>W308*X$6</f>
        <v/>
      </c>
      <c r="Y308" s="22">
        <f>L308</f>
        <v/>
      </c>
      <c r="AA308" s="47" t="n"/>
    </row>
    <row r="309" hidden="1" s="133">
      <c r="A309" s="57" t="inlineStr">
        <is>
          <t>2025-12-13 12:00:00</t>
        </is>
      </c>
      <c r="B309" s="1" t="n">
        <v>0</v>
      </c>
      <c r="C309" s="1" t="n">
        <v>0</v>
      </c>
      <c r="D309" s="1" t="n">
        <v>0</v>
      </c>
      <c r="E309" s="1" t="n">
        <v>0</v>
      </c>
      <c r="G309" s="1">
        <f>D309-E309</f>
        <v/>
      </c>
      <c r="H309" s="1">
        <f>B309-C309</f>
        <v/>
      </c>
      <c r="I309" s="2">
        <f>D309-((D309/100)*I$8)</f>
        <v/>
      </c>
      <c r="J309" s="2">
        <f>D309-((D309/100)*J$8)</f>
        <v/>
      </c>
      <c r="K309" s="2">
        <f>D309-((D309/100)*K$8)</f>
        <v/>
      </c>
      <c r="L309" s="10">
        <f>IF(AND(G309&lt;&gt;"",H309&lt;&gt;""),IF(AND(E309&gt;(I309-P$1),E309&lt;(I309+P$1)),N$4,IF(AND(E309&gt;(J309-P$1),E309&lt;(J309+P$1)),N$5,IF(AND(E309&gt;(K309-P$1),E309&lt;(K309+P$1)),N$6,0))),"")</f>
        <v/>
      </c>
      <c r="M309" s="73">
        <f>IF(L308&lt;&gt;L309,L309,"")</f>
        <v/>
      </c>
      <c r="N309">
        <f>L309</f>
        <v/>
      </c>
      <c r="O309" s="12">
        <f>IF(N309=1,(B309+(B309/(100-Q$4)*Q$4)),IF(N309=2,(B309+(B309/(100-Q$5)*Q$5)),IF(N309=3,(B309+(B309/(100-Q$6)*Q$6)),B309)))</f>
        <v/>
      </c>
      <c r="P309" s="11">
        <f>IF(O309&lt;&gt;"",O309-B309,"")</f>
        <v/>
      </c>
      <c r="Q309" s="1">
        <f>O309-P309</f>
        <v/>
      </c>
      <c r="S309" s="14">
        <f>IF(ROUND(B309,3)=ROUND(Q309,3),"A","B")</f>
        <v/>
      </c>
      <c r="U309" s="1">
        <f>B309</f>
        <v/>
      </c>
      <c r="V309" s="1">
        <f>E309</f>
        <v/>
      </c>
      <c r="W309" s="1">
        <f>P309</f>
        <v/>
      </c>
      <c r="X309" s="20">
        <f>W309*X$6</f>
        <v/>
      </c>
      <c r="Y309" s="22">
        <f>L309</f>
        <v/>
      </c>
      <c r="AA309" s="47" t="n"/>
    </row>
    <row r="310" hidden="1" s="133">
      <c r="A310" s="57" t="inlineStr">
        <is>
          <t>2025-12-13 13:00:00</t>
        </is>
      </c>
      <c r="B310" s="1" t="n">
        <v>0</v>
      </c>
      <c r="C310" s="1" t="n">
        <v>0</v>
      </c>
      <c r="D310" s="1" t="n">
        <v>0</v>
      </c>
      <c r="E310" s="1" t="n">
        <v>0</v>
      </c>
      <c r="G310" s="1">
        <f>D310-E310</f>
        <v/>
      </c>
      <c r="H310" s="1">
        <f>B310-C310</f>
        <v/>
      </c>
      <c r="I310" s="2">
        <f>D310-((D310/100)*I$8)</f>
        <v/>
      </c>
      <c r="J310" s="2">
        <f>D310-((D310/100)*J$8)</f>
        <v/>
      </c>
      <c r="K310" s="2">
        <f>D310-((D310/100)*K$8)</f>
        <v/>
      </c>
      <c r="L310" s="10">
        <f>IF(AND(G310&lt;&gt;"",H310&lt;&gt;""),IF(AND(E310&gt;(I310-P$1),E310&lt;(I310+P$1)),N$4,IF(AND(E310&gt;(J310-P$1),E310&lt;(J310+P$1)),N$5,IF(AND(E310&gt;(K310-P$1),E310&lt;(K310+P$1)),N$6,0))),"")</f>
        <v/>
      </c>
      <c r="M310" s="73">
        <f>IF(L309&lt;&gt;L310,L310,"")</f>
        <v/>
      </c>
      <c r="N310">
        <f>L310</f>
        <v/>
      </c>
      <c r="O310" s="12">
        <f>IF(N310=1,(B310+(B310/(100-Q$4)*Q$4)),IF(N310=2,(B310+(B310/(100-Q$5)*Q$5)),IF(N310=3,(B310+(B310/(100-Q$6)*Q$6)),B310)))</f>
        <v/>
      </c>
      <c r="P310" s="11">
        <f>IF(O310&lt;&gt;"",O310-B310,"")</f>
        <v/>
      </c>
      <c r="Q310" s="1">
        <f>O310-P310</f>
        <v/>
      </c>
      <c r="S310" s="14">
        <f>IF(ROUND(B310,3)=ROUND(Q310,3),"A","B")</f>
        <v/>
      </c>
      <c r="U310" s="1">
        <f>B310</f>
        <v/>
      </c>
      <c r="V310" s="1">
        <f>E310</f>
        <v/>
      </c>
      <c r="W310" s="1">
        <f>P310</f>
        <v/>
      </c>
      <c r="X310" s="20">
        <f>W310*X$6</f>
        <v/>
      </c>
      <c r="Y310" s="22">
        <f>L310</f>
        <v/>
      </c>
      <c r="AA310" s="47" t="n"/>
    </row>
    <row r="311" hidden="1" s="133">
      <c r="A311" s="57" t="inlineStr">
        <is>
          <t>2025-12-13 14:00:00</t>
        </is>
      </c>
      <c r="B311" s="1" t="n">
        <v>0</v>
      </c>
      <c r="C311" s="1" t="n">
        <v>0</v>
      </c>
      <c r="D311" s="1" t="n">
        <v>0</v>
      </c>
      <c r="E311" s="1" t="n">
        <v>0</v>
      </c>
      <c r="G311" s="1">
        <f>D311-E311</f>
        <v/>
      </c>
      <c r="H311" s="1">
        <f>B311-C311</f>
        <v/>
      </c>
      <c r="I311" s="2">
        <f>D311-((D311/100)*I$8)</f>
        <v/>
      </c>
      <c r="J311" s="2">
        <f>D311-((D311/100)*J$8)</f>
        <v/>
      </c>
      <c r="K311" s="2">
        <f>D311-((D311/100)*K$8)</f>
        <v/>
      </c>
      <c r="L311" s="10">
        <f>IF(AND(G311&lt;&gt;"",H311&lt;&gt;""),IF(AND(E311&gt;(I311-P$1),E311&lt;(I311+P$1)),N$4,IF(AND(E311&gt;(J311-P$1),E311&lt;(J311+P$1)),N$5,IF(AND(E311&gt;(K311-P$1),E311&lt;(K311+P$1)),N$6,0))),"")</f>
        <v/>
      </c>
      <c r="M311" s="73">
        <f>IF(L310&lt;&gt;L311,L311,"")</f>
        <v/>
      </c>
      <c r="N311">
        <f>L311</f>
        <v/>
      </c>
      <c r="O311" s="12">
        <f>IF(N311=1,(B311+(B311/(100-Q$4)*Q$4)),IF(N311=2,(B311+(B311/(100-Q$5)*Q$5)),IF(N311=3,(B311+(B311/(100-Q$6)*Q$6)),B311)))</f>
        <v/>
      </c>
      <c r="P311" s="11">
        <f>IF(O311&lt;&gt;"",O311-B311,"")</f>
        <v/>
      </c>
      <c r="Q311" s="1">
        <f>O311-P311</f>
        <v/>
      </c>
      <c r="S311" s="14">
        <f>IF(ROUND(B311,3)=ROUND(Q311,3),"A","B")</f>
        <v/>
      </c>
      <c r="U311" s="1">
        <f>B311</f>
        <v/>
      </c>
      <c r="V311" s="1">
        <f>E311</f>
        <v/>
      </c>
      <c r="W311" s="1">
        <f>P311</f>
        <v/>
      </c>
      <c r="X311" s="20">
        <f>W311*X$6</f>
        <v/>
      </c>
      <c r="Y311" s="22">
        <f>L311</f>
        <v/>
      </c>
      <c r="AA311" s="47" t="n"/>
    </row>
    <row r="312" hidden="1" s="133">
      <c r="A312" s="57" t="inlineStr">
        <is>
          <t>2025-12-13 15:00:00</t>
        </is>
      </c>
      <c r="B312" s="1" t="n">
        <v>0</v>
      </c>
      <c r="C312" s="1" t="n">
        <v>0</v>
      </c>
      <c r="D312" s="1" t="n">
        <v>0</v>
      </c>
      <c r="E312" s="1" t="n">
        <v>0</v>
      </c>
      <c r="G312" s="1">
        <f>D312-E312</f>
        <v/>
      </c>
      <c r="H312" s="1">
        <f>B312-C312</f>
        <v/>
      </c>
      <c r="I312" s="2">
        <f>D312-((D312/100)*I$8)</f>
        <v/>
      </c>
      <c r="J312" s="2">
        <f>D312-((D312/100)*J$8)</f>
        <v/>
      </c>
      <c r="K312" s="2">
        <f>D312-((D312/100)*K$8)</f>
        <v/>
      </c>
      <c r="L312" s="10">
        <f>IF(AND(G312&lt;&gt;"",H312&lt;&gt;""),IF(AND(E312&gt;(I312-P$1),E312&lt;(I312+P$1)),N$4,IF(AND(E312&gt;(J312-P$1),E312&lt;(J312+P$1)),N$5,IF(AND(E312&gt;(K312-P$1),E312&lt;(K312+P$1)),N$6,0))),"")</f>
        <v/>
      </c>
      <c r="M312" s="73">
        <f>IF(L311&lt;&gt;L312,L312,"")</f>
        <v/>
      </c>
      <c r="N312">
        <f>L312</f>
        <v/>
      </c>
      <c r="O312" s="12">
        <f>IF(N312=1,(B312+(B312/(100-Q$4)*Q$4)),IF(N312=2,(B312+(B312/(100-Q$5)*Q$5)),IF(N312=3,(B312+(B312/(100-Q$6)*Q$6)),B312)))</f>
        <v/>
      </c>
      <c r="P312" s="11">
        <f>IF(O312&lt;&gt;"",O312-B312,"")</f>
        <v/>
      </c>
      <c r="Q312" s="1">
        <f>O312-P312</f>
        <v/>
      </c>
      <c r="S312" s="14">
        <f>IF(ROUND(B312,3)=ROUND(Q312,3),"A","B")</f>
        <v/>
      </c>
      <c r="U312" s="1">
        <f>B312</f>
        <v/>
      </c>
      <c r="V312" s="1">
        <f>E312</f>
        <v/>
      </c>
      <c r="W312" s="1">
        <f>P312</f>
        <v/>
      </c>
      <c r="X312" s="20">
        <f>W312*X$6</f>
        <v/>
      </c>
      <c r="Y312" s="22">
        <f>L312</f>
        <v/>
      </c>
      <c r="AA312" s="47" t="n"/>
    </row>
    <row r="313" hidden="1" s="133">
      <c r="A313" s="57" t="inlineStr">
        <is>
          <t>2025-12-13 16:00:00</t>
        </is>
      </c>
      <c r="B313" s="1" t="n">
        <v>0</v>
      </c>
      <c r="C313" s="1" t="n">
        <v>0</v>
      </c>
      <c r="D313" s="1" t="n">
        <v>0</v>
      </c>
      <c r="E313" s="1" t="n">
        <v>0</v>
      </c>
      <c r="G313" s="1">
        <f>D313-E313</f>
        <v/>
      </c>
      <c r="H313" s="1">
        <f>B313-C313</f>
        <v/>
      </c>
      <c r="I313" s="2">
        <f>D313-((D313/100)*I$8)</f>
        <v/>
      </c>
      <c r="J313" s="2">
        <f>D313-((D313/100)*J$8)</f>
        <v/>
      </c>
      <c r="K313" s="2">
        <f>D313-((D313/100)*K$8)</f>
        <v/>
      </c>
      <c r="L313" s="10">
        <f>IF(AND(G313&lt;&gt;"",H313&lt;&gt;""),IF(AND(E313&gt;(I313-P$1),E313&lt;(I313+P$1)),N$4,IF(AND(E313&gt;(J313-P$1),E313&lt;(J313+P$1)),N$5,IF(AND(E313&gt;(K313-P$1),E313&lt;(K313+P$1)),N$6,0))),"")</f>
        <v/>
      </c>
      <c r="M313" s="73">
        <f>IF(L312&lt;&gt;L313,L313,"")</f>
        <v/>
      </c>
      <c r="N313">
        <f>L313</f>
        <v/>
      </c>
      <c r="O313" s="12">
        <f>IF(N313=1,(B313+(B313/(100-Q$4)*Q$4)),IF(N313=2,(B313+(B313/(100-Q$5)*Q$5)),IF(N313=3,(B313+(B313/(100-Q$6)*Q$6)),B313)))</f>
        <v/>
      </c>
      <c r="P313" s="11">
        <f>IF(O313&lt;&gt;"",O313-B313,"")</f>
        <v/>
      </c>
      <c r="Q313" s="1">
        <f>O313-P313</f>
        <v/>
      </c>
      <c r="S313" s="14">
        <f>IF(ROUND(B313,3)=ROUND(Q313,3),"A","B")</f>
        <v/>
      </c>
      <c r="U313" s="1">
        <f>B313</f>
        <v/>
      </c>
      <c r="V313" s="1">
        <f>E313</f>
        <v/>
      </c>
      <c r="W313" s="1">
        <f>P313</f>
        <v/>
      </c>
      <c r="X313" s="20">
        <f>W313*X$6</f>
        <v/>
      </c>
      <c r="Y313" s="22">
        <f>L313</f>
        <v/>
      </c>
      <c r="AA313" s="47" t="n"/>
    </row>
    <row r="314" hidden="1" s="133">
      <c r="A314" s="57" t="inlineStr">
        <is>
          <t>2025-12-13 17:00:00</t>
        </is>
      </c>
      <c r="B314" s="1" t="n">
        <v>0</v>
      </c>
      <c r="C314" s="1" t="n">
        <v>0</v>
      </c>
      <c r="D314" s="1" t="n">
        <v>0</v>
      </c>
      <c r="E314" s="1" t="n">
        <v>0</v>
      </c>
      <c r="G314" s="1">
        <f>D314-E314</f>
        <v/>
      </c>
      <c r="H314" s="1">
        <f>B314-C314</f>
        <v/>
      </c>
      <c r="I314" s="2">
        <f>D314-((D314/100)*I$8)</f>
        <v/>
      </c>
      <c r="J314" s="2">
        <f>D314-((D314/100)*J$8)</f>
        <v/>
      </c>
      <c r="K314" s="2">
        <f>D314-((D314/100)*K$8)</f>
        <v/>
      </c>
      <c r="L314" s="10">
        <f>IF(AND(G314&lt;&gt;"",H314&lt;&gt;""),IF(AND(E314&gt;(I314-P$1),E314&lt;(I314+P$1)),N$4,IF(AND(E314&gt;(J314-P$1),E314&lt;(J314+P$1)),N$5,IF(AND(E314&gt;(K314-P$1),E314&lt;(K314+P$1)),N$6,0))),"")</f>
        <v/>
      </c>
      <c r="M314" s="73">
        <f>IF(L313&lt;&gt;L314,L314,"")</f>
        <v/>
      </c>
      <c r="N314">
        <f>L314</f>
        <v/>
      </c>
      <c r="O314" s="12">
        <f>IF(N314=1,(B314+(B314/(100-Q$4)*Q$4)),IF(N314=2,(B314+(B314/(100-Q$5)*Q$5)),IF(N314=3,(B314+(B314/(100-Q$6)*Q$6)),B314)))</f>
        <v/>
      </c>
      <c r="P314" s="11">
        <f>IF(O314&lt;&gt;"",O314-B314,"")</f>
        <v/>
      </c>
      <c r="Q314" s="1">
        <f>O314-P314</f>
        <v/>
      </c>
      <c r="S314" s="14">
        <f>IF(ROUND(B314,3)=ROUND(Q314,3),"A","B")</f>
        <v/>
      </c>
      <c r="U314" s="1">
        <f>B314</f>
        <v/>
      </c>
      <c r="V314" s="1">
        <f>E314</f>
        <v/>
      </c>
      <c r="W314" s="1">
        <f>P314</f>
        <v/>
      </c>
      <c r="X314" s="20">
        <f>W314*X$6</f>
        <v/>
      </c>
      <c r="Y314" s="22">
        <f>L314</f>
        <v/>
      </c>
      <c r="AA314" s="47" t="n"/>
    </row>
    <row r="315" hidden="1" s="133">
      <c r="A315" s="57" t="inlineStr">
        <is>
          <t>2025-12-13 18:00:00</t>
        </is>
      </c>
      <c r="B315" s="1" t="n">
        <v>0</v>
      </c>
      <c r="C315" s="1" t="n">
        <v>0</v>
      </c>
      <c r="D315" s="1" t="n">
        <v>0</v>
      </c>
      <c r="E315" s="1" t="n">
        <v>0</v>
      </c>
      <c r="G315" s="1">
        <f>D315-E315</f>
        <v/>
      </c>
      <c r="H315" s="1">
        <f>B315-C315</f>
        <v/>
      </c>
      <c r="I315" s="2">
        <f>D315-((D315/100)*I$8)</f>
        <v/>
      </c>
      <c r="J315" s="2">
        <f>D315-((D315/100)*J$8)</f>
        <v/>
      </c>
      <c r="K315" s="2">
        <f>D315-((D315/100)*K$8)</f>
        <v/>
      </c>
      <c r="L315" s="10">
        <f>IF(AND(G315&lt;&gt;"",H315&lt;&gt;""),IF(AND(E315&gt;(I315-P$1),E315&lt;(I315+P$1)),N$4,IF(AND(E315&gt;(J315-P$1),E315&lt;(J315+P$1)),N$5,IF(AND(E315&gt;(K315-P$1),E315&lt;(K315+P$1)),N$6,0))),"")</f>
        <v/>
      </c>
      <c r="M315" s="73">
        <f>IF(L314&lt;&gt;L315,L315,"")</f>
        <v/>
      </c>
      <c r="N315">
        <f>L315</f>
        <v/>
      </c>
      <c r="O315" s="12">
        <f>IF(N315=1,(B315+(B315/(100-Q$4)*Q$4)),IF(N315=2,(B315+(B315/(100-Q$5)*Q$5)),IF(N315=3,(B315+(B315/(100-Q$6)*Q$6)),B315)))</f>
        <v/>
      </c>
      <c r="P315" s="11">
        <f>IF(O315&lt;&gt;"",O315-B315,"")</f>
        <v/>
      </c>
      <c r="Q315" s="1">
        <f>O315-P315</f>
        <v/>
      </c>
      <c r="S315" s="14">
        <f>IF(ROUND(B315,3)=ROUND(Q315,3),"A","B")</f>
        <v/>
      </c>
      <c r="U315" s="1">
        <f>B315</f>
        <v/>
      </c>
      <c r="V315" s="1">
        <f>E315</f>
        <v/>
      </c>
      <c r="W315" s="1">
        <f>P315</f>
        <v/>
      </c>
      <c r="X315" s="20">
        <f>W315*X$6</f>
        <v/>
      </c>
      <c r="Y315" s="22">
        <f>L315</f>
        <v/>
      </c>
      <c r="AA315" s="47" t="n"/>
    </row>
    <row r="316" hidden="1" s="133">
      <c r="A316" s="57" t="inlineStr">
        <is>
          <t>2025-12-13 19:00:00</t>
        </is>
      </c>
      <c r="B316" s="1" t="n">
        <v>0</v>
      </c>
      <c r="C316" s="1" t="n">
        <v>0</v>
      </c>
      <c r="D316" s="1" t="n">
        <v>0</v>
      </c>
      <c r="E316" s="1" t="n">
        <v>0</v>
      </c>
      <c r="G316" s="1">
        <f>D316-E316</f>
        <v/>
      </c>
      <c r="H316" s="1">
        <f>B316-C316</f>
        <v/>
      </c>
      <c r="I316" s="2">
        <f>D316-((D316/100)*I$8)</f>
        <v/>
      </c>
      <c r="J316" s="2">
        <f>D316-((D316/100)*J$8)</f>
        <v/>
      </c>
      <c r="K316" s="2">
        <f>D316-((D316/100)*K$8)</f>
        <v/>
      </c>
      <c r="L316" s="10">
        <f>IF(AND(G316&lt;&gt;"",H316&lt;&gt;""),IF(AND(E316&gt;(I316-P$1),E316&lt;(I316+P$1)),N$4,IF(AND(E316&gt;(J316-P$1),E316&lt;(J316+P$1)),N$5,IF(AND(E316&gt;(K316-P$1),E316&lt;(K316+P$1)),N$6,0))),"")</f>
        <v/>
      </c>
      <c r="M316" s="73">
        <f>IF(L315&lt;&gt;L316,L316,"")</f>
        <v/>
      </c>
      <c r="N316">
        <f>L316</f>
        <v/>
      </c>
      <c r="O316" s="12">
        <f>IF(N316=1,(B316+(B316/(100-Q$4)*Q$4)),IF(N316=2,(B316+(B316/(100-Q$5)*Q$5)),IF(N316=3,(B316+(B316/(100-Q$6)*Q$6)),B316)))</f>
        <v/>
      </c>
      <c r="P316" s="11">
        <f>IF(O316&lt;&gt;"",O316-B316,"")</f>
        <v/>
      </c>
      <c r="Q316" s="1">
        <f>O316-P316</f>
        <v/>
      </c>
      <c r="S316" s="14">
        <f>IF(ROUND(B316,3)=ROUND(Q316,3),"A","B")</f>
        <v/>
      </c>
      <c r="U316" s="1">
        <f>B316</f>
        <v/>
      </c>
      <c r="V316" s="1">
        <f>E316</f>
        <v/>
      </c>
      <c r="W316" s="1">
        <f>P316</f>
        <v/>
      </c>
      <c r="X316" s="20">
        <f>W316*X$6</f>
        <v/>
      </c>
      <c r="Y316" s="22">
        <f>L316</f>
        <v/>
      </c>
      <c r="AA316" s="47" t="n"/>
    </row>
    <row r="317" hidden="1" s="133">
      <c r="A317" s="57" t="inlineStr">
        <is>
          <t>2025-12-13 20:00:00</t>
        </is>
      </c>
      <c r="B317" s="1" t="n">
        <v>0</v>
      </c>
      <c r="C317" s="1" t="n">
        <v>0</v>
      </c>
      <c r="D317" s="1" t="n">
        <v>0</v>
      </c>
      <c r="E317" s="1" t="n">
        <v>0</v>
      </c>
      <c r="G317" s="1">
        <f>D317-E317</f>
        <v/>
      </c>
      <c r="H317" s="1">
        <f>B317-C317</f>
        <v/>
      </c>
      <c r="I317" s="2">
        <f>D317-((D317/100)*I$8)</f>
        <v/>
      </c>
      <c r="J317" s="2">
        <f>D317-((D317/100)*J$8)</f>
        <v/>
      </c>
      <c r="K317" s="2">
        <f>D317-((D317/100)*K$8)</f>
        <v/>
      </c>
      <c r="L317" s="10">
        <f>IF(AND(G317&lt;&gt;"",H317&lt;&gt;""),IF(AND(E317&gt;(I317-P$1),E317&lt;(I317+P$1)),N$4,IF(AND(E317&gt;(J317-P$1),E317&lt;(J317+P$1)),N$5,IF(AND(E317&gt;(K317-P$1),E317&lt;(K317+P$1)),N$6,0))),"")</f>
        <v/>
      </c>
      <c r="M317" s="73">
        <f>IF(L316&lt;&gt;L317,L317,"")</f>
        <v/>
      </c>
      <c r="N317">
        <f>L317</f>
        <v/>
      </c>
      <c r="O317" s="12">
        <f>IF(N317=1,(B317+(B317/(100-Q$4)*Q$4)),IF(N317=2,(B317+(B317/(100-Q$5)*Q$5)),IF(N317=3,(B317+(B317/(100-Q$6)*Q$6)),B317)))</f>
        <v/>
      </c>
      <c r="P317" s="11">
        <f>IF(O317&lt;&gt;"",O317-B317,"")</f>
        <v/>
      </c>
      <c r="Q317" s="1">
        <f>O317-P317</f>
        <v/>
      </c>
      <c r="S317" s="14">
        <f>IF(ROUND(B317,3)=ROUND(Q317,3),"A","B")</f>
        <v/>
      </c>
      <c r="U317" s="1">
        <f>B317</f>
        <v/>
      </c>
      <c r="V317" s="1">
        <f>E317</f>
        <v/>
      </c>
      <c r="W317" s="1">
        <f>P317</f>
        <v/>
      </c>
      <c r="X317" s="20">
        <f>W317*X$6</f>
        <v/>
      </c>
      <c r="Y317" s="22">
        <f>L317</f>
        <v/>
      </c>
      <c r="AA317" s="47" t="n"/>
    </row>
    <row r="318" hidden="1" s="133">
      <c r="A318" s="57" t="inlineStr">
        <is>
          <t>2025-12-13 21:00:00</t>
        </is>
      </c>
      <c r="B318" s="1" t="n">
        <v>0</v>
      </c>
      <c r="C318" s="1" t="n">
        <v>0</v>
      </c>
      <c r="D318" s="1" t="n">
        <v>0</v>
      </c>
      <c r="E318" s="1" t="n">
        <v>0</v>
      </c>
      <c r="G318" s="1">
        <f>D318-E318</f>
        <v/>
      </c>
      <c r="H318" s="1">
        <f>B318-C318</f>
        <v/>
      </c>
      <c r="I318" s="2">
        <f>D318-((D318/100)*I$8)</f>
        <v/>
      </c>
      <c r="J318" s="2">
        <f>D318-((D318/100)*J$8)</f>
        <v/>
      </c>
      <c r="K318" s="2">
        <f>D318-((D318/100)*K$8)</f>
        <v/>
      </c>
      <c r="L318" s="10">
        <f>IF(AND(G318&lt;&gt;"",H318&lt;&gt;""),IF(AND(E318&gt;(I318-P$1),E318&lt;(I318+P$1)),N$4,IF(AND(E318&gt;(J318-P$1),E318&lt;(J318+P$1)),N$5,IF(AND(E318&gt;(K318-P$1),E318&lt;(K318+P$1)),N$6,0))),"")</f>
        <v/>
      </c>
      <c r="M318" s="73">
        <f>IF(L317&lt;&gt;L318,L318,"")</f>
        <v/>
      </c>
      <c r="N318">
        <f>L318</f>
        <v/>
      </c>
      <c r="O318" s="12">
        <f>IF(N318=1,(B318+(B318/(100-Q$4)*Q$4)),IF(N318=2,(B318+(B318/(100-Q$5)*Q$5)),IF(N318=3,(B318+(B318/(100-Q$6)*Q$6)),B318)))</f>
        <v/>
      </c>
      <c r="P318" s="11">
        <f>IF(O318&lt;&gt;"",O318-B318,"")</f>
        <v/>
      </c>
      <c r="Q318" s="1">
        <f>O318-P318</f>
        <v/>
      </c>
      <c r="S318" s="14">
        <f>IF(ROUND(B318,3)=ROUND(Q318,3),"A","B")</f>
        <v/>
      </c>
      <c r="U318" s="1">
        <f>B318</f>
        <v/>
      </c>
      <c r="V318" s="1">
        <f>E318</f>
        <v/>
      </c>
      <c r="W318" s="1">
        <f>P318</f>
        <v/>
      </c>
      <c r="X318" s="20">
        <f>W318*X$6</f>
        <v/>
      </c>
      <c r="Y318" s="22">
        <f>L318</f>
        <v/>
      </c>
      <c r="AA318" s="47" t="n"/>
    </row>
    <row r="319" hidden="1" s="133">
      <c r="A319" s="57" t="inlineStr">
        <is>
          <t>2025-12-13 22:00:00</t>
        </is>
      </c>
      <c r="B319" s="1" t="n">
        <v>0</v>
      </c>
      <c r="C319" s="1" t="n">
        <v>0</v>
      </c>
      <c r="D319" s="1" t="n">
        <v>0</v>
      </c>
      <c r="E319" s="1" t="n">
        <v>0</v>
      </c>
      <c r="G319" s="1">
        <f>D319-E319</f>
        <v/>
      </c>
      <c r="H319" s="1">
        <f>B319-C319</f>
        <v/>
      </c>
      <c r="I319" s="2">
        <f>D319-((D319/100)*I$8)</f>
        <v/>
      </c>
      <c r="J319" s="2">
        <f>D319-((D319/100)*J$8)</f>
        <v/>
      </c>
      <c r="K319" s="2">
        <f>D319-((D319/100)*K$8)</f>
        <v/>
      </c>
      <c r="L319" s="10">
        <f>IF(AND(G319&lt;&gt;"",H319&lt;&gt;""),IF(AND(E319&gt;(I319-P$1),E319&lt;(I319+P$1)),N$4,IF(AND(E319&gt;(J319-P$1),E319&lt;(J319+P$1)),N$5,IF(AND(E319&gt;(K319-P$1),E319&lt;(K319+P$1)),N$6,0))),"")</f>
        <v/>
      </c>
      <c r="M319" s="73">
        <f>IF(L318&lt;&gt;L319,L319,"")</f>
        <v/>
      </c>
      <c r="N319">
        <f>L319</f>
        <v/>
      </c>
      <c r="O319" s="12">
        <f>IF(N319=1,(B319+(B319/(100-Q$4)*Q$4)),IF(N319=2,(B319+(B319/(100-Q$5)*Q$5)),IF(N319=3,(B319+(B319/(100-Q$6)*Q$6)),B319)))</f>
        <v/>
      </c>
      <c r="P319" s="11">
        <f>IF(O319&lt;&gt;"",O319-B319,"")</f>
        <v/>
      </c>
      <c r="Q319" s="1">
        <f>O319-P319</f>
        <v/>
      </c>
      <c r="S319" s="14">
        <f>IF(ROUND(B319,3)=ROUND(Q319,3),"A","B")</f>
        <v/>
      </c>
      <c r="U319" s="1">
        <f>B319</f>
        <v/>
      </c>
      <c r="V319" s="1">
        <f>E319</f>
        <v/>
      </c>
      <c r="W319" s="1">
        <f>P319</f>
        <v/>
      </c>
      <c r="X319" s="20">
        <f>W319*X$6</f>
        <v/>
      </c>
      <c r="Y319" s="22">
        <f>L319</f>
        <v/>
      </c>
      <c r="AA319" s="47" t="n"/>
    </row>
    <row r="320" hidden="1" s="133">
      <c r="A320" s="57" t="inlineStr">
        <is>
          <t>2025-12-13 23:00:00</t>
        </is>
      </c>
      <c r="B320" s="1" t="n">
        <v>0</v>
      </c>
      <c r="C320" s="1" t="n">
        <v>0</v>
      </c>
      <c r="D320" s="1" t="n">
        <v>0</v>
      </c>
      <c r="E320" s="1" t="n">
        <v>0</v>
      </c>
      <c r="G320" s="1">
        <f>D320-E320</f>
        <v/>
      </c>
      <c r="H320" s="1">
        <f>B320-C320</f>
        <v/>
      </c>
      <c r="I320" s="2">
        <f>D320-((D320/100)*I$8)</f>
        <v/>
      </c>
      <c r="J320" s="2">
        <f>D320-((D320/100)*J$8)</f>
        <v/>
      </c>
      <c r="K320" s="2">
        <f>D320-((D320/100)*K$8)</f>
        <v/>
      </c>
      <c r="L320" s="10">
        <f>IF(AND(G320&lt;&gt;"",H320&lt;&gt;""),IF(AND(E320&gt;(I320-P$1),E320&lt;(I320+P$1)),N$4,IF(AND(E320&gt;(J320-P$1),E320&lt;(J320+P$1)),N$5,IF(AND(E320&gt;(K320-P$1),E320&lt;(K320+P$1)),N$6,0))),"")</f>
        <v/>
      </c>
      <c r="M320" s="73">
        <f>IF(L319&lt;&gt;L320,L320,"")</f>
        <v/>
      </c>
      <c r="N320">
        <f>L320</f>
        <v/>
      </c>
      <c r="O320" s="12">
        <f>IF(N320=1,(B320+(B320/(100-Q$4)*Q$4)),IF(N320=2,(B320+(B320/(100-Q$5)*Q$5)),IF(N320=3,(B320+(B320/(100-Q$6)*Q$6)),B320)))</f>
        <v/>
      </c>
      <c r="P320" s="11">
        <f>IF(O320&lt;&gt;"",O320-B320,"")</f>
        <v/>
      </c>
      <c r="Q320" s="1">
        <f>O320-P320</f>
        <v/>
      </c>
      <c r="S320" s="14">
        <f>IF(ROUND(B320,3)=ROUND(Q320,3),"A","B")</f>
        <v/>
      </c>
      <c r="U320" s="1">
        <f>B320</f>
        <v/>
      </c>
      <c r="V320" s="1">
        <f>E320</f>
        <v/>
      </c>
      <c r="W320" s="1">
        <f>P320</f>
        <v/>
      </c>
      <c r="X320" s="20">
        <f>W320*X$6</f>
        <v/>
      </c>
      <c r="Y320" s="22">
        <f>L320</f>
        <v/>
      </c>
      <c r="AA320" s="47" t="n"/>
    </row>
    <row r="321">
      <c r="A321" s="57" t="inlineStr">
        <is>
          <t>2025-12-14 00:00:00</t>
        </is>
      </c>
      <c r="B321" s="1" t="n">
        <v>0</v>
      </c>
      <c r="C321" s="1" t="n">
        <v>0</v>
      </c>
      <c r="D321" s="1" t="n">
        <v>0</v>
      </c>
      <c r="E321" s="1" t="n">
        <v>0</v>
      </c>
      <c r="G321" s="1">
        <f>D321-E321</f>
        <v/>
      </c>
      <c r="H321" s="1">
        <f>B321-C321</f>
        <v/>
      </c>
      <c r="I321" s="2">
        <f>D321-((D321/100)*I$8)</f>
        <v/>
      </c>
      <c r="J321" s="2">
        <f>D321-((D321/100)*J$8)</f>
        <v/>
      </c>
      <c r="K321" s="2">
        <f>D321-((D321/100)*K$8)</f>
        <v/>
      </c>
      <c r="L321" s="10">
        <f>IF(AND(G321&lt;&gt;"",H321&lt;&gt;""),IF(AND(E321&gt;(I321-P$1),E321&lt;(I321+P$1)),N$4,IF(AND(E321&gt;(J321-P$1),E321&lt;(J321+P$1)),N$5,IF(AND(E321&gt;(K321-P$1),E321&lt;(K321+P$1)),N$6,0))),"")</f>
        <v/>
      </c>
      <c r="M321" s="73">
        <f>IF(L320&lt;&gt;L321,L321,"")</f>
        <v/>
      </c>
      <c r="N321">
        <f>L321</f>
        <v/>
      </c>
      <c r="O321" s="12">
        <f>IF(N321=1,(B321+(B321/(100-Q$4)*Q$4)),IF(N321=2,(B321+(B321/(100-Q$5)*Q$5)),IF(N321=3,(B321+(B321/(100-Q$6)*Q$6)),B321)))</f>
        <v/>
      </c>
      <c r="P321" s="11">
        <f>IF(O321&lt;&gt;"",O321-B321,"")</f>
        <v/>
      </c>
      <c r="Q321" s="1">
        <f>O321-P321</f>
        <v/>
      </c>
      <c r="S321" s="14">
        <f>IF(ROUND(B321,3)=ROUND(Q321,3),"A","B")</f>
        <v/>
      </c>
      <c r="U321" s="1">
        <f>B321</f>
        <v/>
      </c>
      <c r="V321" s="1">
        <f>E321</f>
        <v/>
      </c>
      <c r="W321" s="1">
        <f>P321</f>
        <v/>
      </c>
      <c r="X321" s="20">
        <f>W321*X$6</f>
        <v/>
      </c>
      <c r="Y321" s="22">
        <f>L321</f>
        <v/>
      </c>
      <c r="Z321" s="32" t="inlineStr">
        <is>
          <t>T</t>
        </is>
      </c>
      <c r="AA321" s="47" t="n"/>
      <c r="AB321" s="32">
        <f>A321</f>
        <v/>
      </c>
      <c r="AC321" s="1">
        <f>SUM(U321:U344)</f>
        <v/>
      </c>
      <c r="AD321" s="1">
        <f>AVERAGE(V321:V344)</f>
        <v/>
      </c>
      <c r="AE321" s="1">
        <f>SUM(W321:W344)</f>
        <v/>
      </c>
      <c r="AF321" s="1">
        <f>SUM(X321:X344)</f>
        <v/>
      </c>
      <c r="AG321" s="35">
        <f>AVERAGE(Y321:Y344)</f>
        <v/>
      </c>
      <c r="AH321" s="37">
        <f>DAY(A321)</f>
        <v/>
      </c>
    </row>
    <row r="322" hidden="1" s="133">
      <c r="A322" s="57" t="inlineStr">
        <is>
          <t>2025-12-14 01:00:00</t>
        </is>
      </c>
      <c r="B322" s="1" t="n">
        <v>0</v>
      </c>
      <c r="C322" s="1" t="n">
        <v>0</v>
      </c>
      <c r="D322" s="1" t="n">
        <v>0</v>
      </c>
      <c r="E322" s="1" t="n">
        <v>0</v>
      </c>
      <c r="G322" s="1">
        <f>D322-E322</f>
        <v/>
      </c>
      <c r="H322" s="1">
        <f>B322-C322</f>
        <v/>
      </c>
      <c r="I322" s="2">
        <f>D322-((D322/100)*I$8)</f>
        <v/>
      </c>
      <c r="J322" s="2">
        <f>D322-((D322/100)*J$8)</f>
        <v/>
      </c>
      <c r="K322" s="2">
        <f>D322-((D322/100)*K$8)</f>
        <v/>
      </c>
      <c r="L322" s="10">
        <f>IF(AND(G322&lt;&gt;"",H322&lt;&gt;""),IF(AND(E322&gt;(I322-P$1),E322&lt;(I322+P$1)),N$4,IF(AND(E322&gt;(J322-P$1),E322&lt;(J322+P$1)),N$5,IF(AND(E322&gt;(K322-P$1),E322&lt;(K322+P$1)),N$6,0))),"")</f>
        <v/>
      </c>
      <c r="M322" s="73">
        <f>IF(L321&lt;&gt;L322,L322,"")</f>
        <v/>
      </c>
      <c r="N322">
        <f>L322</f>
        <v/>
      </c>
      <c r="O322" s="12">
        <f>IF(N322=1,(B322+(B322/(100-Q$4)*Q$4)),IF(N322=2,(B322+(B322/(100-Q$5)*Q$5)),IF(N322=3,(B322+(B322/(100-Q$6)*Q$6)),B322)))</f>
        <v/>
      </c>
      <c r="P322" s="11">
        <f>IF(O322&lt;&gt;"",O322-B322,"")</f>
        <v/>
      </c>
      <c r="Q322" s="1">
        <f>O322-P322</f>
        <v/>
      </c>
      <c r="S322" s="14">
        <f>IF(ROUND(B322,3)=ROUND(Q322,3),"A","B")</f>
        <v/>
      </c>
      <c r="U322" s="1">
        <f>B322</f>
        <v/>
      </c>
      <c r="V322" s="1">
        <f>E322</f>
        <v/>
      </c>
      <c r="W322" s="1">
        <f>P322</f>
        <v/>
      </c>
      <c r="X322" s="20">
        <f>W322*X$6</f>
        <v/>
      </c>
      <c r="Y322" s="22">
        <f>L322</f>
        <v/>
      </c>
      <c r="AA322" s="47" t="n"/>
    </row>
    <row r="323" hidden="1" s="133">
      <c r="A323" s="57" t="inlineStr">
        <is>
          <t>2025-12-14 02:00:00</t>
        </is>
      </c>
      <c r="B323" s="1" t="n">
        <v>0</v>
      </c>
      <c r="C323" s="1" t="n">
        <v>0</v>
      </c>
      <c r="D323" s="1" t="n">
        <v>0</v>
      </c>
      <c r="E323" s="1" t="n">
        <v>0</v>
      </c>
      <c r="G323" s="1">
        <f>D323-E323</f>
        <v/>
      </c>
      <c r="H323" s="1">
        <f>B323-C323</f>
        <v/>
      </c>
      <c r="I323" s="2">
        <f>D323-((D323/100)*I$8)</f>
        <v/>
      </c>
      <c r="J323" s="2">
        <f>D323-((D323/100)*J$8)</f>
        <v/>
      </c>
      <c r="K323" s="2">
        <f>D323-((D323/100)*K$8)</f>
        <v/>
      </c>
      <c r="L323" s="10">
        <f>IF(AND(G323&lt;&gt;"",H323&lt;&gt;""),IF(AND(E323&gt;(I323-P$1),E323&lt;(I323+P$1)),N$4,IF(AND(E323&gt;(J323-P$1),E323&lt;(J323+P$1)),N$5,IF(AND(E323&gt;(K323-P$1),E323&lt;(K323+P$1)),N$6,0))),"")</f>
        <v/>
      </c>
      <c r="M323" s="73">
        <f>IF(L322&lt;&gt;L323,L323,"")</f>
        <v/>
      </c>
      <c r="N323">
        <f>L323</f>
        <v/>
      </c>
      <c r="O323" s="12">
        <f>IF(N323=1,(B323+(B323/(100-Q$4)*Q$4)),IF(N323=2,(B323+(B323/(100-Q$5)*Q$5)),IF(N323=3,(B323+(B323/(100-Q$6)*Q$6)),B323)))</f>
        <v/>
      </c>
      <c r="P323" s="11">
        <f>IF(O323&lt;&gt;"",O323-B323,"")</f>
        <v/>
      </c>
      <c r="Q323" s="1">
        <f>O323-P323</f>
        <v/>
      </c>
      <c r="S323" s="14">
        <f>IF(ROUND(B323,3)=ROUND(Q323,3),"A","B")</f>
        <v/>
      </c>
      <c r="U323" s="1">
        <f>B323</f>
        <v/>
      </c>
      <c r="V323" s="1">
        <f>E323</f>
        <v/>
      </c>
      <c r="W323" s="1">
        <f>P323</f>
        <v/>
      </c>
      <c r="X323" s="20">
        <f>W323*X$6</f>
        <v/>
      </c>
      <c r="Y323" s="22">
        <f>L323</f>
        <v/>
      </c>
      <c r="AA323" s="47" t="n"/>
    </row>
    <row r="324" hidden="1" s="133">
      <c r="A324" s="57" t="inlineStr">
        <is>
          <t>2025-12-14 03:00:00</t>
        </is>
      </c>
      <c r="B324" s="1" t="n">
        <v>0</v>
      </c>
      <c r="C324" s="1" t="n">
        <v>0</v>
      </c>
      <c r="D324" s="1" t="n">
        <v>0</v>
      </c>
      <c r="E324" s="1" t="n">
        <v>0</v>
      </c>
      <c r="G324" s="1">
        <f>D324-E324</f>
        <v/>
      </c>
      <c r="H324" s="1">
        <f>B324-C324</f>
        <v/>
      </c>
      <c r="I324" s="2">
        <f>D324-((D324/100)*I$8)</f>
        <v/>
      </c>
      <c r="J324" s="2">
        <f>D324-((D324/100)*J$8)</f>
        <v/>
      </c>
      <c r="K324" s="2">
        <f>D324-((D324/100)*K$8)</f>
        <v/>
      </c>
      <c r="L324" s="10">
        <f>IF(AND(G324&lt;&gt;"",H324&lt;&gt;""),IF(AND(E324&gt;(I324-P$1),E324&lt;(I324+P$1)),N$4,IF(AND(E324&gt;(J324-P$1),E324&lt;(J324+P$1)),N$5,IF(AND(E324&gt;(K324-P$1),E324&lt;(K324+P$1)),N$6,0))),"")</f>
        <v/>
      </c>
      <c r="M324" s="73">
        <f>IF(L323&lt;&gt;L324,L324,"")</f>
        <v/>
      </c>
      <c r="N324">
        <f>L324</f>
        <v/>
      </c>
      <c r="O324" s="12">
        <f>IF(N324=1,(B324+(B324/(100-Q$4)*Q$4)),IF(N324=2,(B324+(B324/(100-Q$5)*Q$5)),IF(N324=3,(B324+(B324/(100-Q$6)*Q$6)),B324)))</f>
        <v/>
      </c>
      <c r="P324" s="11">
        <f>IF(O324&lt;&gt;"",O324-B324,"")</f>
        <v/>
      </c>
      <c r="Q324" s="1">
        <f>O324-P324</f>
        <v/>
      </c>
      <c r="S324" s="14">
        <f>IF(ROUND(B324,3)=ROUND(Q324,3),"A","B")</f>
        <v/>
      </c>
      <c r="U324" s="1">
        <f>B324</f>
        <v/>
      </c>
      <c r="V324" s="1">
        <f>E324</f>
        <v/>
      </c>
      <c r="W324" s="1">
        <f>P324</f>
        <v/>
      </c>
      <c r="X324" s="20">
        <f>W324*X$6</f>
        <v/>
      </c>
      <c r="Y324" s="22">
        <f>L324</f>
        <v/>
      </c>
      <c r="AA324" s="47" t="n"/>
    </row>
    <row r="325" hidden="1" s="133">
      <c r="A325" s="57" t="inlineStr">
        <is>
          <t>2025-12-14 04:00:00</t>
        </is>
      </c>
      <c r="B325" s="1" t="n">
        <v>0</v>
      </c>
      <c r="C325" s="1" t="n">
        <v>0</v>
      </c>
      <c r="D325" s="1" t="n">
        <v>0</v>
      </c>
      <c r="E325" s="1" t="n">
        <v>0</v>
      </c>
      <c r="G325" s="1">
        <f>D325-E325</f>
        <v/>
      </c>
      <c r="H325" s="1">
        <f>B325-C325</f>
        <v/>
      </c>
      <c r="I325" s="2">
        <f>D325-((D325/100)*I$8)</f>
        <v/>
      </c>
      <c r="J325" s="2">
        <f>D325-((D325/100)*J$8)</f>
        <v/>
      </c>
      <c r="K325" s="2">
        <f>D325-((D325/100)*K$8)</f>
        <v/>
      </c>
      <c r="L325" s="10">
        <f>IF(AND(G325&lt;&gt;"",H325&lt;&gt;""),IF(AND(E325&gt;(I325-P$1),E325&lt;(I325+P$1)),N$4,IF(AND(E325&gt;(J325-P$1),E325&lt;(J325+P$1)),N$5,IF(AND(E325&gt;(K325-P$1),E325&lt;(K325+P$1)),N$6,0))),"")</f>
        <v/>
      </c>
      <c r="M325" s="73">
        <f>IF(L324&lt;&gt;L325,L325,"")</f>
        <v/>
      </c>
      <c r="N325">
        <f>L325</f>
        <v/>
      </c>
      <c r="O325" s="12">
        <f>IF(N325=1,(B325+(B325/(100-Q$4)*Q$4)),IF(N325=2,(B325+(B325/(100-Q$5)*Q$5)),IF(N325=3,(B325+(B325/(100-Q$6)*Q$6)),B325)))</f>
        <v/>
      </c>
      <c r="P325" s="11">
        <f>IF(O325&lt;&gt;"",O325-B325,"")</f>
        <v/>
      </c>
      <c r="Q325" s="1">
        <f>O325-P325</f>
        <v/>
      </c>
      <c r="S325" s="14">
        <f>IF(ROUND(B325,3)=ROUND(Q325,3),"A","B")</f>
        <v/>
      </c>
      <c r="U325" s="1">
        <f>B325</f>
        <v/>
      </c>
      <c r="V325" s="1">
        <f>E325</f>
        <v/>
      </c>
      <c r="W325" s="1">
        <f>P325</f>
        <v/>
      </c>
      <c r="X325" s="20">
        <f>W325*X$6</f>
        <v/>
      </c>
      <c r="Y325" s="22">
        <f>L325</f>
        <v/>
      </c>
      <c r="AA325" s="47" t="n"/>
    </row>
    <row r="326" hidden="1" s="133">
      <c r="A326" s="57" t="inlineStr">
        <is>
          <t>2025-12-14 05:00:00</t>
        </is>
      </c>
      <c r="B326" s="1" t="n">
        <v>0</v>
      </c>
      <c r="C326" s="1" t="n">
        <v>0</v>
      </c>
      <c r="D326" s="1" t="n">
        <v>0</v>
      </c>
      <c r="E326" s="1" t="n">
        <v>0</v>
      </c>
      <c r="G326" s="1">
        <f>D326-E326</f>
        <v/>
      </c>
      <c r="H326" s="1">
        <f>B326-C326</f>
        <v/>
      </c>
      <c r="I326" s="2">
        <f>D326-((D326/100)*I$8)</f>
        <v/>
      </c>
      <c r="J326" s="2">
        <f>D326-((D326/100)*J$8)</f>
        <v/>
      </c>
      <c r="K326" s="2">
        <f>D326-((D326/100)*K$8)</f>
        <v/>
      </c>
      <c r="L326" s="10">
        <f>IF(AND(G326&lt;&gt;"",H326&lt;&gt;""),IF(AND(E326&gt;(I326-P$1),E326&lt;(I326+P$1)),N$4,IF(AND(E326&gt;(J326-P$1),E326&lt;(J326+P$1)),N$5,IF(AND(E326&gt;(K326-P$1),E326&lt;(K326+P$1)),N$6,0))),"")</f>
        <v/>
      </c>
      <c r="M326" s="73">
        <f>IF(L325&lt;&gt;L326,L326,"")</f>
        <v/>
      </c>
      <c r="N326">
        <f>L326</f>
        <v/>
      </c>
      <c r="O326" s="12">
        <f>IF(N326=1,(B326+(B326/(100-Q$4)*Q$4)),IF(N326=2,(B326+(B326/(100-Q$5)*Q$5)),IF(N326=3,(B326+(B326/(100-Q$6)*Q$6)),B326)))</f>
        <v/>
      </c>
      <c r="P326" s="11">
        <f>IF(O326&lt;&gt;"",O326-B326,"")</f>
        <v/>
      </c>
      <c r="Q326" s="1">
        <f>O326-P326</f>
        <v/>
      </c>
      <c r="S326" s="14">
        <f>IF(ROUND(B326,3)=ROUND(Q326,3),"A","B")</f>
        <v/>
      </c>
      <c r="U326" s="1">
        <f>B326</f>
        <v/>
      </c>
      <c r="V326" s="1">
        <f>E326</f>
        <v/>
      </c>
      <c r="W326" s="1">
        <f>P326</f>
        <v/>
      </c>
      <c r="X326" s="20">
        <f>W326*X$6</f>
        <v/>
      </c>
      <c r="Y326" s="22">
        <f>L326</f>
        <v/>
      </c>
      <c r="AA326" s="47" t="n"/>
    </row>
    <row r="327" hidden="1" s="133">
      <c r="A327" s="57" t="inlineStr">
        <is>
          <t>2025-12-14 06:00:00</t>
        </is>
      </c>
      <c r="B327" s="1" t="n">
        <v>0</v>
      </c>
      <c r="C327" s="1" t="n">
        <v>0</v>
      </c>
      <c r="D327" s="1" t="n">
        <v>0</v>
      </c>
      <c r="E327" s="1" t="n">
        <v>0</v>
      </c>
      <c r="G327" s="1">
        <f>D327-E327</f>
        <v/>
      </c>
      <c r="H327" s="1">
        <f>B327-C327</f>
        <v/>
      </c>
      <c r="I327" s="2">
        <f>D327-((D327/100)*I$8)</f>
        <v/>
      </c>
      <c r="J327" s="2">
        <f>D327-((D327/100)*J$8)</f>
        <v/>
      </c>
      <c r="K327" s="2">
        <f>D327-((D327/100)*K$8)</f>
        <v/>
      </c>
      <c r="L327" s="10">
        <f>IF(AND(G327&lt;&gt;"",H327&lt;&gt;""),IF(AND(E327&gt;(I327-P$1),E327&lt;(I327+P$1)),N$4,IF(AND(E327&gt;(J327-P$1),E327&lt;(J327+P$1)),N$5,IF(AND(E327&gt;(K327-P$1),E327&lt;(K327+P$1)),N$6,0))),"")</f>
        <v/>
      </c>
      <c r="M327" s="73">
        <f>IF(L326&lt;&gt;L327,L327,"")</f>
        <v/>
      </c>
      <c r="N327">
        <f>L327</f>
        <v/>
      </c>
      <c r="O327" s="12">
        <f>IF(N327=1,(B327+(B327/(100-Q$4)*Q$4)),IF(N327=2,(B327+(B327/(100-Q$5)*Q$5)),IF(N327=3,(B327+(B327/(100-Q$6)*Q$6)),B327)))</f>
        <v/>
      </c>
      <c r="P327" s="11">
        <f>IF(O327&lt;&gt;"",O327-B327,"")</f>
        <v/>
      </c>
      <c r="Q327" s="1">
        <f>O327-P327</f>
        <v/>
      </c>
      <c r="S327" s="14">
        <f>IF(ROUND(B327,3)=ROUND(Q327,3),"A","B")</f>
        <v/>
      </c>
      <c r="U327" s="1">
        <f>B327</f>
        <v/>
      </c>
      <c r="V327" s="1">
        <f>E327</f>
        <v/>
      </c>
      <c r="W327" s="1">
        <f>P327</f>
        <v/>
      </c>
      <c r="X327" s="20">
        <f>W327*X$6</f>
        <v/>
      </c>
      <c r="Y327" s="22">
        <f>L327</f>
        <v/>
      </c>
      <c r="AA327" s="47" t="n"/>
    </row>
    <row r="328" hidden="1" s="133">
      <c r="A328" s="57" t="inlineStr">
        <is>
          <t>2025-12-14 07:00:00</t>
        </is>
      </c>
      <c r="B328" s="1" t="n">
        <v>0</v>
      </c>
      <c r="C328" s="1" t="n">
        <v>0</v>
      </c>
      <c r="D328" s="1" t="n">
        <v>0</v>
      </c>
      <c r="E328" s="1" t="n">
        <v>0</v>
      </c>
      <c r="G328" s="1">
        <f>D328-E328</f>
        <v/>
      </c>
      <c r="H328" s="1">
        <f>B328-C328</f>
        <v/>
      </c>
      <c r="I328" s="2">
        <f>D328-((D328/100)*I$8)</f>
        <v/>
      </c>
      <c r="J328" s="2">
        <f>D328-((D328/100)*J$8)</f>
        <v/>
      </c>
      <c r="K328" s="2">
        <f>D328-((D328/100)*K$8)</f>
        <v/>
      </c>
      <c r="L328" s="10">
        <f>IF(AND(G328&lt;&gt;"",H328&lt;&gt;""),IF(AND(E328&gt;(I328-P$1),E328&lt;(I328+P$1)),N$4,IF(AND(E328&gt;(J328-P$1),E328&lt;(J328+P$1)),N$5,IF(AND(E328&gt;(K328-P$1),E328&lt;(K328+P$1)),N$6,0))),"")</f>
        <v/>
      </c>
      <c r="M328" s="73">
        <f>IF(L327&lt;&gt;L328,L328,"")</f>
        <v/>
      </c>
      <c r="N328">
        <f>L328</f>
        <v/>
      </c>
      <c r="O328" s="12">
        <f>IF(N328=1,(B328+(B328/(100-Q$4)*Q$4)),IF(N328=2,(B328+(B328/(100-Q$5)*Q$5)),IF(N328=3,(B328+(B328/(100-Q$6)*Q$6)),B328)))</f>
        <v/>
      </c>
      <c r="P328" s="11">
        <f>IF(O328&lt;&gt;"",O328-B328,"")</f>
        <v/>
      </c>
      <c r="Q328" s="1">
        <f>O328-P328</f>
        <v/>
      </c>
      <c r="S328" s="14">
        <f>IF(ROUND(B328,3)=ROUND(Q328,3),"A","B")</f>
        <v/>
      </c>
      <c r="U328" s="1">
        <f>B328</f>
        <v/>
      </c>
      <c r="V328" s="1">
        <f>E328</f>
        <v/>
      </c>
      <c r="W328" s="1">
        <f>P328</f>
        <v/>
      </c>
      <c r="X328" s="20">
        <f>W328*X$6</f>
        <v/>
      </c>
      <c r="Y328" s="22">
        <f>L328</f>
        <v/>
      </c>
      <c r="AA328" s="47" t="n"/>
    </row>
    <row r="329" hidden="1" s="133">
      <c r="A329" s="57" t="inlineStr">
        <is>
          <t>2025-12-14 08:00:00</t>
        </is>
      </c>
      <c r="B329" s="1" t="n">
        <v>0</v>
      </c>
      <c r="C329" s="1" t="n">
        <v>0</v>
      </c>
      <c r="D329" s="1" t="n">
        <v>0</v>
      </c>
      <c r="E329" s="1" t="n">
        <v>0</v>
      </c>
      <c r="G329" s="1">
        <f>D329-E329</f>
        <v/>
      </c>
      <c r="H329" s="1">
        <f>B329-C329</f>
        <v/>
      </c>
      <c r="I329" s="2">
        <f>D329-((D329/100)*I$8)</f>
        <v/>
      </c>
      <c r="J329" s="2">
        <f>D329-((D329/100)*J$8)</f>
        <v/>
      </c>
      <c r="K329" s="2">
        <f>D329-((D329/100)*K$8)</f>
        <v/>
      </c>
      <c r="L329" s="10">
        <f>IF(AND(G329&lt;&gt;"",H329&lt;&gt;""),IF(AND(E329&gt;(I329-P$1),E329&lt;(I329+P$1)),N$4,IF(AND(E329&gt;(J329-P$1),E329&lt;(J329+P$1)),N$5,IF(AND(E329&gt;(K329-P$1),E329&lt;(K329+P$1)),N$6,0))),"")</f>
        <v/>
      </c>
      <c r="M329" s="73">
        <f>IF(L328&lt;&gt;L329,L329,"")</f>
        <v/>
      </c>
      <c r="N329">
        <f>L329</f>
        <v/>
      </c>
      <c r="O329" s="12">
        <f>IF(N329=1,(B329+(B329/(100-Q$4)*Q$4)),IF(N329=2,(B329+(B329/(100-Q$5)*Q$5)),IF(N329=3,(B329+(B329/(100-Q$6)*Q$6)),B329)))</f>
        <v/>
      </c>
      <c r="P329" s="11">
        <f>IF(O329&lt;&gt;"",O329-B329,"")</f>
        <v/>
      </c>
      <c r="Q329" s="1">
        <f>O329-P329</f>
        <v/>
      </c>
      <c r="S329" s="14">
        <f>IF(ROUND(B329,3)=ROUND(Q329,3),"A","B")</f>
        <v/>
      </c>
      <c r="U329" s="1">
        <f>B329</f>
        <v/>
      </c>
      <c r="V329" s="1">
        <f>E329</f>
        <v/>
      </c>
      <c r="W329" s="1">
        <f>P329</f>
        <v/>
      </c>
      <c r="X329" s="20">
        <f>W329*X$6</f>
        <v/>
      </c>
      <c r="Y329" s="22">
        <f>L329</f>
        <v/>
      </c>
      <c r="AA329" s="47" t="n"/>
    </row>
    <row r="330" hidden="1" s="133">
      <c r="A330" s="57" t="inlineStr">
        <is>
          <t>2025-12-14 09:00:00</t>
        </is>
      </c>
      <c r="B330" s="1" t="n">
        <v>0</v>
      </c>
      <c r="C330" s="1" t="n">
        <v>0</v>
      </c>
      <c r="D330" s="1" t="n">
        <v>0</v>
      </c>
      <c r="E330" s="1" t="n">
        <v>0</v>
      </c>
      <c r="G330" s="1">
        <f>D330-E330</f>
        <v/>
      </c>
      <c r="H330" s="1">
        <f>B330-C330</f>
        <v/>
      </c>
      <c r="I330" s="2">
        <f>D330-((D330/100)*I$8)</f>
        <v/>
      </c>
      <c r="J330" s="2">
        <f>D330-((D330/100)*J$8)</f>
        <v/>
      </c>
      <c r="K330" s="2">
        <f>D330-((D330/100)*K$8)</f>
        <v/>
      </c>
      <c r="L330" s="10">
        <f>IF(AND(G330&lt;&gt;"",H330&lt;&gt;""),IF(AND(E330&gt;(I330-P$1),E330&lt;(I330+P$1)),N$4,IF(AND(E330&gt;(J330-P$1),E330&lt;(J330+P$1)),N$5,IF(AND(E330&gt;(K330-P$1),E330&lt;(K330+P$1)),N$6,0))),"")</f>
        <v/>
      </c>
      <c r="M330" s="73">
        <f>IF(L329&lt;&gt;L330,L330,"")</f>
        <v/>
      </c>
      <c r="N330">
        <f>L330</f>
        <v/>
      </c>
      <c r="O330" s="12">
        <f>IF(N330=1,(B330+(B330/(100-Q$4)*Q$4)),IF(N330=2,(B330+(B330/(100-Q$5)*Q$5)),IF(N330=3,(B330+(B330/(100-Q$6)*Q$6)),B330)))</f>
        <v/>
      </c>
      <c r="P330" s="11">
        <f>IF(O330&lt;&gt;"",O330-B330,"")</f>
        <v/>
      </c>
      <c r="Q330" s="1">
        <f>O330-P330</f>
        <v/>
      </c>
      <c r="S330" s="14">
        <f>IF(ROUND(B330,3)=ROUND(Q330,3),"A","B")</f>
        <v/>
      </c>
      <c r="U330" s="1">
        <f>B330</f>
        <v/>
      </c>
      <c r="V330" s="1">
        <f>E330</f>
        <v/>
      </c>
      <c r="W330" s="1">
        <f>P330</f>
        <v/>
      </c>
      <c r="X330" s="20">
        <f>W330*X$6</f>
        <v/>
      </c>
      <c r="Y330" s="22">
        <f>L330</f>
        <v/>
      </c>
      <c r="AA330" s="47" t="n"/>
    </row>
    <row r="331" hidden="1" s="133">
      <c r="A331" s="57" t="inlineStr">
        <is>
          <t>2025-12-14 10:00:00</t>
        </is>
      </c>
      <c r="B331" s="1" t="n">
        <v>0</v>
      </c>
      <c r="C331" s="1" t="n">
        <v>0</v>
      </c>
      <c r="D331" s="1" t="n">
        <v>0</v>
      </c>
      <c r="E331" s="1" t="n">
        <v>0</v>
      </c>
      <c r="G331" s="1">
        <f>D331-E331</f>
        <v/>
      </c>
      <c r="H331" s="1">
        <f>B331-C331</f>
        <v/>
      </c>
      <c r="I331" s="2">
        <f>D331-((D331/100)*I$8)</f>
        <v/>
      </c>
      <c r="J331" s="2">
        <f>D331-((D331/100)*J$8)</f>
        <v/>
      </c>
      <c r="K331" s="2">
        <f>D331-((D331/100)*K$8)</f>
        <v/>
      </c>
      <c r="L331" s="10">
        <f>IF(AND(G331&lt;&gt;"",H331&lt;&gt;""),IF(AND(E331&gt;(I331-P$1),E331&lt;(I331+P$1)),N$4,IF(AND(E331&gt;(J331-P$1),E331&lt;(J331+P$1)),N$5,IF(AND(E331&gt;(K331-P$1),E331&lt;(K331+P$1)),N$6,0))),"")</f>
        <v/>
      </c>
      <c r="M331" s="73">
        <f>IF(L330&lt;&gt;L331,L331,"")</f>
        <v/>
      </c>
      <c r="N331">
        <f>L331</f>
        <v/>
      </c>
      <c r="O331" s="12">
        <f>IF(N331=1,(B331+(B331/(100-Q$4)*Q$4)),IF(N331=2,(B331+(B331/(100-Q$5)*Q$5)),IF(N331=3,(B331+(B331/(100-Q$6)*Q$6)),B331)))</f>
        <v/>
      </c>
      <c r="P331" s="11">
        <f>IF(O331&lt;&gt;"",O331-B331,"")</f>
        <v/>
      </c>
      <c r="Q331" s="1">
        <f>O331-P331</f>
        <v/>
      </c>
      <c r="S331" s="14">
        <f>IF(ROUND(B331,3)=ROUND(Q331,3),"A","B")</f>
        <v/>
      </c>
      <c r="U331" s="1">
        <f>B331</f>
        <v/>
      </c>
      <c r="V331" s="1">
        <f>E331</f>
        <v/>
      </c>
      <c r="W331" s="1">
        <f>P331</f>
        <v/>
      </c>
      <c r="X331" s="20">
        <f>W331*X$6</f>
        <v/>
      </c>
      <c r="Y331" s="22">
        <f>L331</f>
        <v/>
      </c>
      <c r="AA331" s="47" t="n"/>
    </row>
    <row r="332" hidden="1" s="133">
      <c r="A332" s="57" t="inlineStr">
        <is>
          <t>2025-12-14 11:00:00</t>
        </is>
      </c>
      <c r="B332" s="1" t="n">
        <v>0</v>
      </c>
      <c r="C332" s="1" t="n">
        <v>0</v>
      </c>
      <c r="D332" s="1" t="n">
        <v>0</v>
      </c>
      <c r="E332" s="1" t="n">
        <v>0</v>
      </c>
      <c r="G332" s="1">
        <f>D332-E332</f>
        <v/>
      </c>
      <c r="H332" s="1">
        <f>B332-C332</f>
        <v/>
      </c>
      <c r="I332" s="2">
        <f>D332-((D332/100)*I$8)</f>
        <v/>
      </c>
      <c r="J332" s="2">
        <f>D332-((D332/100)*J$8)</f>
        <v/>
      </c>
      <c r="K332" s="2">
        <f>D332-((D332/100)*K$8)</f>
        <v/>
      </c>
      <c r="L332" s="10">
        <f>IF(AND(G332&lt;&gt;"",H332&lt;&gt;""),IF(AND(E332&gt;(I332-P$1),E332&lt;(I332+P$1)),N$4,IF(AND(E332&gt;(J332-P$1),E332&lt;(J332+P$1)),N$5,IF(AND(E332&gt;(K332-P$1),E332&lt;(K332+P$1)),N$6,0))),"")</f>
        <v/>
      </c>
      <c r="M332" s="73">
        <f>IF(L331&lt;&gt;L332,L332,"")</f>
        <v/>
      </c>
      <c r="N332">
        <f>L332</f>
        <v/>
      </c>
      <c r="O332" s="12">
        <f>IF(N332=1,(B332+(B332/(100-Q$4)*Q$4)),IF(N332=2,(B332+(B332/(100-Q$5)*Q$5)),IF(N332=3,(B332+(B332/(100-Q$6)*Q$6)),B332)))</f>
        <v/>
      </c>
      <c r="P332" s="11">
        <f>IF(O332&lt;&gt;"",O332-B332,"")</f>
        <v/>
      </c>
      <c r="Q332" s="1">
        <f>O332-P332</f>
        <v/>
      </c>
      <c r="S332" s="14">
        <f>IF(ROUND(B332,3)=ROUND(Q332,3),"A","B")</f>
        <v/>
      </c>
      <c r="U332" s="1">
        <f>B332</f>
        <v/>
      </c>
      <c r="V332" s="1">
        <f>E332</f>
        <v/>
      </c>
      <c r="W332" s="1">
        <f>P332</f>
        <v/>
      </c>
      <c r="X332" s="20">
        <f>W332*X$6</f>
        <v/>
      </c>
      <c r="Y332" s="22">
        <f>L332</f>
        <v/>
      </c>
      <c r="AA332" s="47" t="n"/>
    </row>
    <row r="333" hidden="1" s="133">
      <c r="A333" s="57" t="inlineStr">
        <is>
          <t>2025-12-14 12:00:00</t>
        </is>
      </c>
      <c r="B333" s="1" t="n">
        <v>0</v>
      </c>
      <c r="C333" s="1" t="n">
        <v>0</v>
      </c>
      <c r="D333" s="1" t="n">
        <v>0</v>
      </c>
      <c r="E333" s="1" t="n">
        <v>0</v>
      </c>
      <c r="G333" s="1">
        <f>D333-E333</f>
        <v/>
      </c>
      <c r="H333" s="1">
        <f>B333-C333</f>
        <v/>
      </c>
      <c r="I333" s="2">
        <f>D333-((D333/100)*I$8)</f>
        <v/>
      </c>
      <c r="J333" s="2">
        <f>D333-((D333/100)*J$8)</f>
        <v/>
      </c>
      <c r="K333" s="2">
        <f>D333-((D333/100)*K$8)</f>
        <v/>
      </c>
      <c r="L333" s="10">
        <f>IF(AND(G333&lt;&gt;"",H333&lt;&gt;""),IF(AND(E333&gt;(I333-P$1),E333&lt;(I333+P$1)),N$4,IF(AND(E333&gt;(J333-P$1),E333&lt;(J333+P$1)),N$5,IF(AND(E333&gt;(K333-P$1),E333&lt;(K333+P$1)),N$6,0))),"")</f>
        <v/>
      </c>
      <c r="M333" s="73">
        <f>IF(L332&lt;&gt;L333,L333,"")</f>
        <v/>
      </c>
      <c r="N333">
        <f>L333</f>
        <v/>
      </c>
      <c r="O333" s="12">
        <f>IF(N333=1,(B333+(B333/(100-Q$4)*Q$4)),IF(N333=2,(B333+(B333/(100-Q$5)*Q$5)),IF(N333=3,(B333+(B333/(100-Q$6)*Q$6)),B333)))</f>
        <v/>
      </c>
      <c r="P333" s="11">
        <f>IF(O333&lt;&gt;"",O333-B333,"")</f>
        <v/>
      </c>
      <c r="Q333" s="1">
        <f>O333-P333</f>
        <v/>
      </c>
      <c r="S333" s="14">
        <f>IF(ROUND(B333,3)=ROUND(Q333,3),"A","B")</f>
        <v/>
      </c>
      <c r="U333" s="1">
        <f>B333</f>
        <v/>
      </c>
      <c r="V333" s="1">
        <f>E333</f>
        <v/>
      </c>
      <c r="W333" s="1">
        <f>P333</f>
        <v/>
      </c>
      <c r="X333" s="20">
        <f>W333*X$6</f>
        <v/>
      </c>
      <c r="Y333" s="22">
        <f>L333</f>
        <v/>
      </c>
      <c r="AA333" s="47" t="n"/>
    </row>
    <row r="334" hidden="1" s="133">
      <c r="A334" s="57" t="inlineStr">
        <is>
          <t>2025-12-14 13:00:00</t>
        </is>
      </c>
      <c r="B334" s="1" t="n">
        <v>0</v>
      </c>
      <c r="C334" s="1" t="n">
        <v>0</v>
      </c>
      <c r="D334" s="1" t="n">
        <v>0</v>
      </c>
      <c r="E334" s="1" t="n">
        <v>0</v>
      </c>
      <c r="G334" s="1">
        <f>D334-E334</f>
        <v/>
      </c>
      <c r="H334" s="1">
        <f>B334-C334</f>
        <v/>
      </c>
      <c r="I334" s="2">
        <f>D334-((D334/100)*I$8)</f>
        <v/>
      </c>
      <c r="J334" s="2">
        <f>D334-((D334/100)*J$8)</f>
        <v/>
      </c>
      <c r="K334" s="2">
        <f>D334-((D334/100)*K$8)</f>
        <v/>
      </c>
      <c r="L334" s="10">
        <f>IF(AND(G334&lt;&gt;"",H334&lt;&gt;""),IF(AND(E334&gt;(I334-P$1),E334&lt;(I334+P$1)),N$4,IF(AND(E334&gt;(J334-P$1),E334&lt;(J334+P$1)),N$5,IF(AND(E334&gt;(K334-P$1),E334&lt;(K334+P$1)),N$6,0))),"")</f>
        <v/>
      </c>
      <c r="M334" s="73">
        <f>IF(L333&lt;&gt;L334,L334,"")</f>
        <v/>
      </c>
      <c r="N334">
        <f>L334</f>
        <v/>
      </c>
      <c r="O334" s="12">
        <f>IF(N334=1,(B334+(B334/(100-Q$4)*Q$4)),IF(N334=2,(B334+(B334/(100-Q$5)*Q$5)),IF(N334=3,(B334+(B334/(100-Q$6)*Q$6)),B334)))</f>
        <v/>
      </c>
      <c r="P334" s="11">
        <f>IF(O334&lt;&gt;"",O334-B334,"")</f>
        <v/>
      </c>
      <c r="Q334" s="1">
        <f>O334-P334</f>
        <v/>
      </c>
      <c r="S334" s="14">
        <f>IF(ROUND(B334,3)=ROUND(Q334,3),"A","B")</f>
        <v/>
      </c>
      <c r="U334" s="1">
        <f>B334</f>
        <v/>
      </c>
      <c r="V334" s="1">
        <f>E334</f>
        <v/>
      </c>
      <c r="W334" s="1">
        <f>P334</f>
        <v/>
      </c>
      <c r="X334" s="20">
        <f>W334*X$6</f>
        <v/>
      </c>
      <c r="Y334" s="22">
        <f>L334</f>
        <v/>
      </c>
      <c r="AA334" s="47" t="n"/>
    </row>
    <row r="335" hidden="1" s="133">
      <c r="A335" s="57" t="inlineStr">
        <is>
          <t>2025-12-14 14:00:00</t>
        </is>
      </c>
      <c r="B335" s="1" t="n">
        <v>0</v>
      </c>
      <c r="C335" s="1" t="n">
        <v>0</v>
      </c>
      <c r="D335" s="1" t="n">
        <v>0</v>
      </c>
      <c r="E335" s="1" t="n">
        <v>0</v>
      </c>
      <c r="G335" s="1">
        <f>D335-E335</f>
        <v/>
      </c>
      <c r="H335" s="1">
        <f>B335-C335</f>
        <v/>
      </c>
      <c r="I335" s="2">
        <f>D335-((D335/100)*I$8)</f>
        <v/>
      </c>
      <c r="J335" s="2">
        <f>D335-((D335/100)*J$8)</f>
        <v/>
      </c>
      <c r="K335" s="2">
        <f>D335-((D335/100)*K$8)</f>
        <v/>
      </c>
      <c r="L335" s="10">
        <f>IF(AND(G335&lt;&gt;"",H335&lt;&gt;""),IF(AND(E335&gt;(I335-P$1),E335&lt;(I335+P$1)),N$4,IF(AND(E335&gt;(J335-P$1),E335&lt;(J335+P$1)),N$5,IF(AND(E335&gt;(K335-P$1),E335&lt;(K335+P$1)),N$6,0))),"")</f>
        <v/>
      </c>
      <c r="M335" s="73">
        <f>IF(L334&lt;&gt;L335,L335,"")</f>
        <v/>
      </c>
      <c r="N335">
        <f>L335</f>
        <v/>
      </c>
      <c r="O335" s="12">
        <f>IF(N335=1,(B335+(B335/(100-Q$4)*Q$4)),IF(N335=2,(B335+(B335/(100-Q$5)*Q$5)),IF(N335=3,(B335+(B335/(100-Q$6)*Q$6)),B335)))</f>
        <v/>
      </c>
      <c r="P335" s="11">
        <f>IF(O335&lt;&gt;"",O335-B335,"")</f>
        <v/>
      </c>
      <c r="Q335" s="1">
        <f>O335-P335</f>
        <v/>
      </c>
      <c r="S335" s="14">
        <f>IF(ROUND(B335,3)=ROUND(Q335,3),"A","B")</f>
        <v/>
      </c>
      <c r="U335" s="1">
        <f>B335</f>
        <v/>
      </c>
      <c r="V335" s="1">
        <f>E335</f>
        <v/>
      </c>
      <c r="W335" s="1">
        <f>P335</f>
        <v/>
      </c>
      <c r="X335" s="20">
        <f>W335*X$6</f>
        <v/>
      </c>
      <c r="Y335" s="22">
        <f>L335</f>
        <v/>
      </c>
      <c r="AA335" s="47" t="n"/>
    </row>
    <row r="336" hidden="1" s="133">
      <c r="A336" s="57" t="inlineStr">
        <is>
          <t>2025-12-14 15:00:00</t>
        </is>
      </c>
      <c r="B336" s="1" t="n">
        <v>0</v>
      </c>
      <c r="C336" s="1" t="n">
        <v>0</v>
      </c>
      <c r="D336" s="1" t="n">
        <v>0</v>
      </c>
      <c r="E336" s="1" t="n">
        <v>0</v>
      </c>
      <c r="G336" s="1">
        <f>D336-E336</f>
        <v/>
      </c>
      <c r="H336" s="1">
        <f>B336-C336</f>
        <v/>
      </c>
      <c r="I336" s="2">
        <f>D336-((D336/100)*I$8)</f>
        <v/>
      </c>
      <c r="J336" s="2">
        <f>D336-((D336/100)*J$8)</f>
        <v/>
      </c>
      <c r="K336" s="2">
        <f>D336-((D336/100)*K$8)</f>
        <v/>
      </c>
      <c r="L336" s="10">
        <f>IF(AND(G336&lt;&gt;"",H336&lt;&gt;""),IF(AND(E336&gt;(I336-P$1),E336&lt;(I336+P$1)),N$4,IF(AND(E336&gt;(J336-P$1),E336&lt;(J336+P$1)),N$5,IF(AND(E336&gt;(K336-P$1),E336&lt;(K336+P$1)),N$6,0))),"")</f>
        <v/>
      </c>
      <c r="M336" s="73">
        <f>IF(L335&lt;&gt;L336,L336,"")</f>
        <v/>
      </c>
      <c r="N336">
        <f>L336</f>
        <v/>
      </c>
      <c r="O336" s="12">
        <f>IF(N336=1,(B336+(B336/(100-Q$4)*Q$4)),IF(N336=2,(B336+(B336/(100-Q$5)*Q$5)),IF(N336=3,(B336+(B336/(100-Q$6)*Q$6)),B336)))</f>
        <v/>
      </c>
      <c r="P336" s="11">
        <f>IF(O336&lt;&gt;"",O336-B336,"")</f>
        <v/>
      </c>
      <c r="Q336" s="1">
        <f>O336-P336</f>
        <v/>
      </c>
      <c r="S336" s="14">
        <f>IF(ROUND(B336,3)=ROUND(Q336,3),"A","B")</f>
        <v/>
      </c>
      <c r="U336" s="1">
        <f>B336</f>
        <v/>
      </c>
      <c r="V336" s="1">
        <f>E336</f>
        <v/>
      </c>
      <c r="W336" s="1">
        <f>P336</f>
        <v/>
      </c>
      <c r="X336" s="20">
        <f>W336*X$6</f>
        <v/>
      </c>
      <c r="Y336" s="22">
        <f>L336</f>
        <v/>
      </c>
      <c r="AA336" s="47" t="n"/>
    </row>
    <row r="337" hidden="1" s="133">
      <c r="A337" s="57" t="inlineStr">
        <is>
          <t>2025-12-14 16:00:00</t>
        </is>
      </c>
      <c r="B337" s="1" t="n">
        <v>0</v>
      </c>
      <c r="C337" s="1" t="n">
        <v>0</v>
      </c>
      <c r="D337" s="1" t="n">
        <v>0</v>
      </c>
      <c r="E337" s="1" t="n">
        <v>0</v>
      </c>
      <c r="G337" s="1">
        <f>D337-E337</f>
        <v/>
      </c>
      <c r="H337" s="1">
        <f>B337-C337</f>
        <v/>
      </c>
      <c r="I337" s="2">
        <f>D337-((D337/100)*I$8)</f>
        <v/>
      </c>
      <c r="J337" s="2">
        <f>D337-((D337/100)*J$8)</f>
        <v/>
      </c>
      <c r="K337" s="2">
        <f>D337-((D337/100)*K$8)</f>
        <v/>
      </c>
      <c r="L337" s="10">
        <f>IF(AND(G337&lt;&gt;"",H337&lt;&gt;""),IF(AND(E337&gt;(I337-P$1),E337&lt;(I337+P$1)),N$4,IF(AND(E337&gt;(J337-P$1),E337&lt;(J337+P$1)),N$5,IF(AND(E337&gt;(K337-P$1),E337&lt;(K337+P$1)),N$6,0))),"")</f>
        <v/>
      </c>
      <c r="M337" s="73">
        <f>IF(L336&lt;&gt;L337,L337,"")</f>
        <v/>
      </c>
      <c r="N337">
        <f>L337</f>
        <v/>
      </c>
      <c r="O337" s="12">
        <f>IF(N337=1,(B337+(B337/(100-Q$4)*Q$4)),IF(N337=2,(B337+(B337/(100-Q$5)*Q$5)),IF(N337=3,(B337+(B337/(100-Q$6)*Q$6)),B337)))</f>
        <v/>
      </c>
      <c r="P337" s="11">
        <f>IF(O337&lt;&gt;"",O337-B337,"")</f>
        <v/>
      </c>
      <c r="Q337" s="1">
        <f>O337-P337</f>
        <v/>
      </c>
      <c r="S337" s="14">
        <f>IF(ROUND(B337,3)=ROUND(Q337,3),"A","B")</f>
        <v/>
      </c>
      <c r="U337" s="1">
        <f>B337</f>
        <v/>
      </c>
      <c r="V337" s="1">
        <f>E337</f>
        <v/>
      </c>
      <c r="W337" s="1">
        <f>P337</f>
        <v/>
      </c>
      <c r="X337" s="20">
        <f>W337*X$6</f>
        <v/>
      </c>
      <c r="Y337" s="22">
        <f>L337</f>
        <v/>
      </c>
      <c r="AA337" s="47" t="n"/>
    </row>
    <row r="338" hidden="1" s="133">
      <c r="A338" s="57" t="inlineStr">
        <is>
          <t>2025-12-14 17:00:00</t>
        </is>
      </c>
      <c r="B338" s="1" t="n">
        <v>0</v>
      </c>
      <c r="C338" s="1" t="n">
        <v>0</v>
      </c>
      <c r="D338" s="1" t="n">
        <v>0</v>
      </c>
      <c r="E338" s="1" t="n">
        <v>0</v>
      </c>
      <c r="G338" s="1">
        <f>D338-E338</f>
        <v/>
      </c>
      <c r="H338" s="1">
        <f>B338-C338</f>
        <v/>
      </c>
      <c r="I338" s="2">
        <f>D338-((D338/100)*I$8)</f>
        <v/>
      </c>
      <c r="J338" s="2">
        <f>D338-((D338/100)*J$8)</f>
        <v/>
      </c>
      <c r="K338" s="2">
        <f>D338-((D338/100)*K$8)</f>
        <v/>
      </c>
      <c r="L338" s="10">
        <f>IF(AND(G338&lt;&gt;"",H338&lt;&gt;""),IF(AND(E338&gt;(I338-P$1),E338&lt;(I338+P$1)),N$4,IF(AND(E338&gt;(J338-P$1),E338&lt;(J338+P$1)),N$5,IF(AND(E338&gt;(K338-P$1),E338&lt;(K338+P$1)),N$6,0))),"")</f>
        <v/>
      </c>
      <c r="M338" s="73">
        <f>IF(L337&lt;&gt;L338,L338,"")</f>
        <v/>
      </c>
      <c r="N338">
        <f>L338</f>
        <v/>
      </c>
      <c r="O338" s="12">
        <f>IF(N338=1,(B338+(B338/(100-Q$4)*Q$4)),IF(N338=2,(B338+(B338/(100-Q$5)*Q$5)),IF(N338=3,(B338+(B338/(100-Q$6)*Q$6)),B338)))</f>
        <v/>
      </c>
      <c r="P338" s="11">
        <f>IF(O338&lt;&gt;"",O338-B338,"")</f>
        <v/>
      </c>
      <c r="Q338" s="1">
        <f>O338-P338</f>
        <v/>
      </c>
      <c r="S338" s="14">
        <f>IF(ROUND(B338,3)=ROUND(Q338,3),"A","B")</f>
        <v/>
      </c>
      <c r="U338" s="1">
        <f>B338</f>
        <v/>
      </c>
      <c r="V338" s="1">
        <f>E338</f>
        <v/>
      </c>
      <c r="W338" s="1">
        <f>P338</f>
        <v/>
      </c>
      <c r="X338" s="20">
        <f>W338*X$6</f>
        <v/>
      </c>
      <c r="Y338" s="22">
        <f>L338</f>
        <v/>
      </c>
      <c r="AA338" s="47" t="n"/>
    </row>
    <row r="339" hidden="1" s="133">
      <c r="A339" s="57" t="inlineStr">
        <is>
          <t>2025-12-14 18:00:00</t>
        </is>
      </c>
      <c r="B339" s="1" t="n">
        <v>0</v>
      </c>
      <c r="C339" s="1" t="n">
        <v>0</v>
      </c>
      <c r="D339" s="1" t="n">
        <v>0</v>
      </c>
      <c r="E339" s="1" t="n">
        <v>0</v>
      </c>
      <c r="G339" s="1">
        <f>D339-E339</f>
        <v/>
      </c>
      <c r="H339" s="1">
        <f>B339-C339</f>
        <v/>
      </c>
      <c r="I339" s="2">
        <f>D339-((D339/100)*I$8)</f>
        <v/>
      </c>
      <c r="J339" s="2">
        <f>D339-((D339/100)*J$8)</f>
        <v/>
      </c>
      <c r="K339" s="2">
        <f>D339-((D339/100)*K$8)</f>
        <v/>
      </c>
      <c r="L339" s="10">
        <f>IF(AND(G339&lt;&gt;"",H339&lt;&gt;""),IF(AND(E339&gt;(I339-P$1),E339&lt;(I339+P$1)),N$4,IF(AND(E339&gt;(J339-P$1),E339&lt;(J339+P$1)),N$5,IF(AND(E339&gt;(K339-P$1),E339&lt;(K339+P$1)),N$6,0))),"")</f>
        <v/>
      </c>
      <c r="M339" s="73">
        <f>IF(L338&lt;&gt;L339,L339,"")</f>
        <v/>
      </c>
      <c r="N339">
        <f>L339</f>
        <v/>
      </c>
      <c r="O339" s="12">
        <f>IF(N339=1,(B339+(B339/(100-Q$4)*Q$4)),IF(N339=2,(B339+(B339/(100-Q$5)*Q$5)),IF(N339=3,(B339+(B339/(100-Q$6)*Q$6)),B339)))</f>
        <v/>
      </c>
      <c r="P339" s="11">
        <f>IF(O339&lt;&gt;"",O339-B339,"")</f>
        <v/>
      </c>
      <c r="Q339" s="1">
        <f>O339-P339</f>
        <v/>
      </c>
      <c r="S339" s="14">
        <f>IF(ROUND(B339,3)=ROUND(Q339,3),"A","B")</f>
        <v/>
      </c>
      <c r="U339" s="1">
        <f>B339</f>
        <v/>
      </c>
      <c r="V339" s="1">
        <f>E339</f>
        <v/>
      </c>
      <c r="W339" s="1">
        <f>P339</f>
        <v/>
      </c>
      <c r="X339" s="20">
        <f>W339*X$6</f>
        <v/>
      </c>
      <c r="Y339" s="22">
        <f>L339</f>
        <v/>
      </c>
      <c r="AA339" s="47" t="n"/>
    </row>
    <row r="340" hidden="1" s="133">
      <c r="A340" s="57" t="inlineStr">
        <is>
          <t>2025-12-14 19:00:00</t>
        </is>
      </c>
      <c r="B340" s="1" t="n">
        <v>0</v>
      </c>
      <c r="C340" s="1" t="n">
        <v>0</v>
      </c>
      <c r="D340" s="1" t="n">
        <v>0</v>
      </c>
      <c r="E340" s="1" t="n">
        <v>0</v>
      </c>
      <c r="G340" s="1">
        <f>D340-E340</f>
        <v/>
      </c>
      <c r="H340" s="1">
        <f>B340-C340</f>
        <v/>
      </c>
      <c r="I340" s="2">
        <f>D340-((D340/100)*I$8)</f>
        <v/>
      </c>
      <c r="J340" s="2">
        <f>D340-((D340/100)*J$8)</f>
        <v/>
      </c>
      <c r="K340" s="2">
        <f>D340-((D340/100)*K$8)</f>
        <v/>
      </c>
      <c r="L340" s="10">
        <f>IF(AND(G340&lt;&gt;"",H340&lt;&gt;""),IF(AND(E340&gt;(I340-P$1),E340&lt;(I340+P$1)),N$4,IF(AND(E340&gt;(J340-P$1),E340&lt;(J340+P$1)),N$5,IF(AND(E340&gt;(K340-P$1),E340&lt;(K340+P$1)),N$6,0))),"")</f>
        <v/>
      </c>
      <c r="M340" s="73">
        <f>IF(L339&lt;&gt;L340,L340,"")</f>
        <v/>
      </c>
      <c r="N340">
        <f>L340</f>
        <v/>
      </c>
      <c r="O340" s="12">
        <f>IF(N340=1,(B340+(B340/(100-Q$4)*Q$4)),IF(N340=2,(B340+(B340/(100-Q$5)*Q$5)),IF(N340=3,(B340+(B340/(100-Q$6)*Q$6)),B340)))</f>
        <v/>
      </c>
      <c r="P340" s="11">
        <f>IF(O340&lt;&gt;"",O340-B340,"")</f>
        <v/>
      </c>
      <c r="Q340" s="1">
        <f>O340-P340</f>
        <v/>
      </c>
      <c r="S340" s="14">
        <f>IF(ROUND(B340,3)=ROUND(Q340,3),"A","B")</f>
        <v/>
      </c>
      <c r="U340" s="1">
        <f>B340</f>
        <v/>
      </c>
      <c r="V340" s="1">
        <f>E340</f>
        <v/>
      </c>
      <c r="W340" s="1">
        <f>P340</f>
        <v/>
      </c>
      <c r="X340" s="20">
        <f>W340*X$6</f>
        <v/>
      </c>
      <c r="Y340" s="22">
        <f>L340</f>
        <v/>
      </c>
      <c r="AA340" s="47" t="n"/>
    </row>
    <row r="341" hidden="1" s="133">
      <c r="A341" s="57" t="inlineStr">
        <is>
          <t>2025-12-14 20:00:00</t>
        </is>
      </c>
      <c r="B341" s="1" t="n">
        <v>0</v>
      </c>
      <c r="C341" s="1" t="n">
        <v>0</v>
      </c>
      <c r="D341" s="1" t="n">
        <v>0</v>
      </c>
      <c r="E341" s="1" t="n">
        <v>0</v>
      </c>
      <c r="G341" s="1">
        <f>D341-E341</f>
        <v/>
      </c>
      <c r="H341" s="1">
        <f>B341-C341</f>
        <v/>
      </c>
      <c r="I341" s="2">
        <f>D341-((D341/100)*I$8)</f>
        <v/>
      </c>
      <c r="J341" s="2">
        <f>D341-((D341/100)*J$8)</f>
        <v/>
      </c>
      <c r="K341" s="2">
        <f>D341-((D341/100)*K$8)</f>
        <v/>
      </c>
      <c r="L341" s="10">
        <f>IF(AND(G341&lt;&gt;"",H341&lt;&gt;""),IF(AND(E341&gt;(I341-P$1),E341&lt;(I341+P$1)),N$4,IF(AND(E341&gt;(J341-P$1),E341&lt;(J341+P$1)),N$5,IF(AND(E341&gt;(K341-P$1),E341&lt;(K341+P$1)),N$6,0))),"")</f>
        <v/>
      </c>
      <c r="M341" s="73">
        <f>IF(L340&lt;&gt;L341,L341,"")</f>
        <v/>
      </c>
      <c r="N341">
        <f>L341</f>
        <v/>
      </c>
      <c r="O341" s="12">
        <f>IF(N341=1,(B341+(B341/(100-Q$4)*Q$4)),IF(N341=2,(B341+(B341/(100-Q$5)*Q$5)),IF(N341=3,(B341+(B341/(100-Q$6)*Q$6)),B341)))</f>
        <v/>
      </c>
      <c r="P341" s="11">
        <f>IF(O341&lt;&gt;"",O341-B341,"")</f>
        <v/>
      </c>
      <c r="Q341" s="1">
        <f>O341-P341</f>
        <v/>
      </c>
      <c r="S341" s="14">
        <f>IF(ROUND(B341,3)=ROUND(Q341,3),"A","B")</f>
        <v/>
      </c>
      <c r="U341" s="1">
        <f>B341</f>
        <v/>
      </c>
      <c r="V341" s="1">
        <f>E341</f>
        <v/>
      </c>
      <c r="W341" s="1">
        <f>P341</f>
        <v/>
      </c>
      <c r="X341" s="20">
        <f>W341*X$6</f>
        <v/>
      </c>
      <c r="Y341" s="22">
        <f>L341</f>
        <v/>
      </c>
      <c r="AA341" s="47" t="n"/>
    </row>
    <row r="342" hidden="1" s="133">
      <c r="A342" s="57" t="inlineStr">
        <is>
          <t>2025-12-14 21:00:00</t>
        </is>
      </c>
      <c r="B342" s="1" t="n">
        <v>0</v>
      </c>
      <c r="C342" s="1" t="n">
        <v>0</v>
      </c>
      <c r="D342" s="1" t="n">
        <v>0</v>
      </c>
      <c r="E342" s="1" t="n">
        <v>0</v>
      </c>
      <c r="G342" s="1">
        <f>D342-E342</f>
        <v/>
      </c>
      <c r="H342" s="1">
        <f>B342-C342</f>
        <v/>
      </c>
      <c r="I342" s="2">
        <f>D342-((D342/100)*I$8)</f>
        <v/>
      </c>
      <c r="J342" s="2">
        <f>D342-((D342/100)*J$8)</f>
        <v/>
      </c>
      <c r="K342" s="2">
        <f>D342-((D342/100)*K$8)</f>
        <v/>
      </c>
      <c r="L342" s="10">
        <f>IF(AND(G342&lt;&gt;"",H342&lt;&gt;""),IF(AND(E342&gt;(I342-P$1),E342&lt;(I342+P$1)),N$4,IF(AND(E342&gt;(J342-P$1),E342&lt;(J342+P$1)),N$5,IF(AND(E342&gt;(K342-P$1),E342&lt;(K342+P$1)),N$6,0))),"")</f>
        <v/>
      </c>
      <c r="M342" s="73">
        <f>IF(L341&lt;&gt;L342,L342,"")</f>
        <v/>
      </c>
      <c r="N342">
        <f>L342</f>
        <v/>
      </c>
      <c r="O342" s="12">
        <f>IF(N342=1,(B342+(B342/(100-Q$4)*Q$4)),IF(N342=2,(B342+(B342/(100-Q$5)*Q$5)),IF(N342=3,(B342+(B342/(100-Q$6)*Q$6)),B342)))</f>
        <v/>
      </c>
      <c r="P342" s="11">
        <f>IF(O342&lt;&gt;"",O342-B342,"")</f>
        <v/>
      </c>
      <c r="Q342" s="1">
        <f>O342-P342</f>
        <v/>
      </c>
      <c r="S342" s="14">
        <f>IF(ROUND(B342,3)=ROUND(Q342,3),"A","B")</f>
        <v/>
      </c>
      <c r="U342" s="1">
        <f>B342</f>
        <v/>
      </c>
      <c r="V342" s="1">
        <f>E342</f>
        <v/>
      </c>
      <c r="W342" s="1">
        <f>P342</f>
        <v/>
      </c>
      <c r="X342" s="20">
        <f>W342*X$6</f>
        <v/>
      </c>
      <c r="Y342" s="22">
        <f>L342</f>
        <v/>
      </c>
      <c r="AA342" s="47" t="n"/>
    </row>
    <row r="343" hidden="1" s="133">
      <c r="A343" s="57" t="inlineStr">
        <is>
          <t>2025-12-14 22:00:00</t>
        </is>
      </c>
      <c r="B343" s="1" t="n">
        <v>0</v>
      </c>
      <c r="C343" s="1" t="n">
        <v>0</v>
      </c>
      <c r="D343" s="1" t="n">
        <v>0</v>
      </c>
      <c r="E343" s="1" t="n">
        <v>0</v>
      </c>
      <c r="G343" s="1">
        <f>D343-E343</f>
        <v/>
      </c>
      <c r="H343" s="1">
        <f>B343-C343</f>
        <v/>
      </c>
      <c r="I343" s="2">
        <f>D343-((D343/100)*I$8)</f>
        <v/>
      </c>
      <c r="J343" s="2">
        <f>D343-((D343/100)*J$8)</f>
        <v/>
      </c>
      <c r="K343" s="2">
        <f>D343-((D343/100)*K$8)</f>
        <v/>
      </c>
      <c r="L343" s="10">
        <f>IF(AND(G343&lt;&gt;"",H343&lt;&gt;""),IF(AND(E343&gt;(I343-P$1),E343&lt;(I343+P$1)),N$4,IF(AND(E343&gt;(J343-P$1),E343&lt;(J343+P$1)),N$5,IF(AND(E343&gt;(K343-P$1),E343&lt;(K343+P$1)),N$6,0))),"")</f>
        <v/>
      </c>
      <c r="M343" s="73">
        <f>IF(L342&lt;&gt;L343,L343,"")</f>
        <v/>
      </c>
      <c r="N343">
        <f>L343</f>
        <v/>
      </c>
      <c r="O343" s="12">
        <f>IF(N343=1,(B343+(B343/(100-Q$4)*Q$4)),IF(N343=2,(B343+(B343/(100-Q$5)*Q$5)),IF(N343=3,(B343+(B343/(100-Q$6)*Q$6)),B343)))</f>
        <v/>
      </c>
      <c r="P343" s="11">
        <f>IF(O343&lt;&gt;"",O343-B343,"")</f>
        <v/>
      </c>
      <c r="Q343" s="1">
        <f>O343-P343</f>
        <v/>
      </c>
      <c r="S343" s="14">
        <f>IF(ROUND(B343,3)=ROUND(Q343,3),"A","B")</f>
        <v/>
      </c>
      <c r="U343" s="1">
        <f>B343</f>
        <v/>
      </c>
      <c r="V343" s="1">
        <f>E343</f>
        <v/>
      </c>
      <c r="W343" s="1">
        <f>P343</f>
        <v/>
      </c>
      <c r="X343" s="20">
        <f>W343*X$6</f>
        <v/>
      </c>
      <c r="Y343" s="22">
        <f>L343</f>
        <v/>
      </c>
      <c r="AA343" s="47" t="n"/>
    </row>
    <row r="344" hidden="1" s="133">
      <c r="A344" s="57" t="inlineStr">
        <is>
          <t>2025-12-14 23:00:00</t>
        </is>
      </c>
      <c r="B344" s="1" t="n">
        <v>0</v>
      </c>
      <c r="C344" s="1" t="n">
        <v>0</v>
      </c>
      <c r="D344" s="1" t="n">
        <v>0</v>
      </c>
      <c r="E344" s="1" t="n">
        <v>0</v>
      </c>
      <c r="G344" s="1">
        <f>D344-E344</f>
        <v/>
      </c>
      <c r="H344" s="1">
        <f>B344-C344</f>
        <v/>
      </c>
      <c r="I344" s="2">
        <f>D344-((D344/100)*I$8)</f>
        <v/>
      </c>
      <c r="J344" s="2">
        <f>D344-((D344/100)*J$8)</f>
        <v/>
      </c>
      <c r="K344" s="2">
        <f>D344-((D344/100)*K$8)</f>
        <v/>
      </c>
      <c r="L344" s="10">
        <f>IF(AND(G344&lt;&gt;"",H344&lt;&gt;""),IF(AND(E344&gt;(I344-P$1),E344&lt;(I344+P$1)),N$4,IF(AND(E344&gt;(J344-P$1),E344&lt;(J344+P$1)),N$5,IF(AND(E344&gt;(K344-P$1),E344&lt;(K344+P$1)),N$6,0))),"")</f>
        <v/>
      </c>
      <c r="M344" s="73">
        <f>IF(L343&lt;&gt;L344,L344,"")</f>
        <v/>
      </c>
      <c r="N344">
        <f>L344</f>
        <v/>
      </c>
      <c r="O344" s="12">
        <f>IF(N344=1,(B344+(B344/(100-Q$4)*Q$4)),IF(N344=2,(B344+(B344/(100-Q$5)*Q$5)),IF(N344=3,(B344+(B344/(100-Q$6)*Q$6)),B344)))</f>
        <v/>
      </c>
      <c r="P344" s="11">
        <f>IF(O344&lt;&gt;"",O344-B344,"")</f>
        <v/>
      </c>
      <c r="Q344" s="1">
        <f>O344-P344</f>
        <v/>
      </c>
      <c r="S344" s="14">
        <f>IF(ROUND(B344,3)=ROUND(Q344,3),"A","B")</f>
        <v/>
      </c>
      <c r="U344" s="1">
        <f>B344</f>
        <v/>
      </c>
      <c r="V344" s="1">
        <f>E344</f>
        <v/>
      </c>
      <c r="W344" s="1">
        <f>P344</f>
        <v/>
      </c>
      <c r="X344" s="20">
        <f>W344*X$6</f>
        <v/>
      </c>
      <c r="Y344" s="22">
        <f>L344</f>
        <v/>
      </c>
      <c r="AA344" s="47" t="n"/>
    </row>
    <row r="345">
      <c r="A345" s="57" t="inlineStr">
        <is>
          <t>2025-12-15 00:00:00</t>
        </is>
      </c>
      <c r="B345" s="1" t="n">
        <v>0</v>
      </c>
      <c r="C345" s="1" t="n">
        <v>0</v>
      </c>
      <c r="D345" s="1" t="n">
        <v>0</v>
      </c>
      <c r="E345" s="1" t="n">
        <v>0</v>
      </c>
      <c r="G345" s="1">
        <f>D345-E345</f>
        <v/>
      </c>
      <c r="H345" s="1">
        <f>B345-C345</f>
        <v/>
      </c>
      <c r="I345" s="2">
        <f>D345-((D345/100)*I$8)</f>
        <v/>
      </c>
      <c r="J345" s="2">
        <f>D345-((D345/100)*J$8)</f>
        <v/>
      </c>
      <c r="K345" s="2">
        <f>D345-((D345/100)*K$8)</f>
        <v/>
      </c>
      <c r="L345" s="10">
        <f>IF(AND(G345&lt;&gt;"",H345&lt;&gt;""),IF(AND(E345&gt;(I345-P$1),E345&lt;(I345+P$1)),N$4,IF(AND(E345&gt;(J345-P$1),E345&lt;(J345+P$1)),N$5,IF(AND(E345&gt;(K345-P$1),E345&lt;(K345+P$1)),N$6,0))),"")</f>
        <v/>
      </c>
      <c r="M345" s="73">
        <f>IF(L344&lt;&gt;L345,L345,"")</f>
        <v/>
      </c>
      <c r="N345">
        <f>L345</f>
        <v/>
      </c>
      <c r="O345" s="12">
        <f>IF(N345=1,(B345+(B345/(100-Q$4)*Q$4)),IF(N345=2,(B345+(B345/(100-Q$5)*Q$5)),IF(N345=3,(B345+(B345/(100-Q$6)*Q$6)),B345)))</f>
        <v/>
      </c>
      <c r="P345" s="11">
        <f>IF(O345&lt;&gt;"",O345-B345,"")</f>
        <v/>
      </c>
      <c r="Q345" s="1">
        <f>O345-P345</f>
        <v/>
      </c>
      <c r="S345" s="14">
        <f>IF(ROUND(B345,3)=ROUND(Q345,3),"A","B")</f>
        <v/>
      </c>
      <c r="U345" s="1">
        <f>B345</f>
        <v/>
      </c>
      <c r="V345" s="1">
        <f>E345</f>
        <v/>
      </c>
      <c r="W345" s="1">
        <f>P345</f>
        <v/>
      </c>
      <c r="X345" s="20">
        <f>W345*X$6</f>
        <v/>
      </c>
      <c r="Y345" s="22">
        <f>L345</f>
        <v/>
      </c>
      <c r="Z345" s="32" t="inlineStr">
        <is>
          <t>T</t>
        </is>
      </c>
      <c r="AA345" s="47" t="n"/>
      <c r="AB345" s="32">
        <f>A345</f>
        <v/>
      </c>
      <c r="AC345" s="1">
        <f>SUM(U345:U368)</f>
        <v/>
      </c>
      <c r="AD345" s="1">
        <f>AVERAGE(V345:V368)</f>
        <v/>
      </c>
      <c r="AE345" s="1">
        <f>SUM(W345:W368)</f>
        <v/>
      </c>
      <c r="AF345" s="1">
        <f>SUM(X345:X368)</f>
        <v/>
      </c>
      <c r="AG345" s="35">
        <f>AVERAGE(Y345:Y368)</f>
        <v/>
      </c>
      <c r="AH345" s="37">
        <f>DAY(A345)</f>
        <v/>
      </c>
    </row>
    <row r="346" hidden="1" s="133">
      <c r="A346" s="57" t="inlineStr">
        <is>
          <t>2025-12-15 01:00:00</t>
        </is>
      </c>
      <c r="B346" s="1" t="n">
        <v>0</v>
      </c>
      <c r="C346" s="1" t="n">
        <v>0</v>
      </c>
      <c r="D346" s="1" t="n">
        <v>0</v>
      </c>
      <c r="E346" s="1" t="n">
        <v>0</v>
      </c>
      <c r="G346" s="1">
        <f>D346-E346</f>
        <v/>
      </c>
      <c r="H346" s="1">
        <f>B346-C346</f>
        <v/>
      </c>
      <c r="I346" s="2">
        <f>D346-((D346/100)*I$8)</f>
        <v/>
      </c>
      <c r="J346" s="2">
        <f>D346-((D346/100)*J$8)</f>
        <v/>
      </c>
      <c r="K346" s="2">
        <f>D346-((D346/100)*K$8)</f>
        <v/>
      </c>
      <c r="L346" s="10">
        <f>IF(AND(G346&lt;&gt;"",H346&lt;&gt;""),IF(AND(E346&gt;(I346-P$1),E346&lt;(I346+P$1)),N$4,IF(AND(E346&gt;(J346-P$1),E346&lt;(J346+P$1)),N$5,IF(AND(E346&gt;(K346-P$1),E346&lt;(K346+P$1)),N$6,0))),"")</f>
        <v/>
      </c>
      <c r="M346" s="73">
        <f>IF(L345&lt;&gt;L346,L346,"")</f>
        <v/>
      </c>
      <c r="N346">
        <f>L346</f>
        <v/>
      </c>
      <c r="O346" s="12">
        <f>IF(N346=1,(B346+(B346/(100-Q$4)*Q$4)),IF(N346=2,(B346+(B346/(100-Q$5)*Q$5)),IF(N346=3,(B346+(B346/(100-Q$6)*Q$6)),B346)))</f>
        <v/>
      </c>
      <c r="P346" s="11">
        <f>IF(O346&lt;&gt;"",O346-B346,"")</f>
        <v/>
      </c>
      <c r="Q346" s="1">
        <f>O346-P346</f>
        <v/>
      </c>
      <c r="S346" s="14">
        <f>IF(ROUND(B346,3)=ROUND(Q346,3),"A","B")</f>
        <v/>
      </c>
      <c r="U346" s="1">
        <f>B346</f>
        <v/>
      </c>
      <c r="V346" s="1">
        <f>E346</f>
        <v/>
      </c>
      <c r="W346" s="1">
        <f>P346</f>
        <v/>
      </c>
      <c r="X346" s="20">
        <f>W346*X$6</f>
        <v/>
      </c>
      <c r="Y346" s="22">
        <f>L346</f>
        <v/>
      </c>
      <c r="AA346" s="47" t="n"/>
    </row>
    <row r="347" hidden="1" s="133">
      <c r="A347" s="57" t="inlineStr">
        <is>
          <t>2025-12-15 02:00:00</t>
        </is>
      </c>
      <c r="B347" s="1" t="n">
        <v>0</v>
      </c>
      <c r="C347" s="1" t="n">
        <v>0</v>
      </c>
      <c r="D347" s="1" t="n">
        <v>0</v>
      </c>
      <c r="E347" s="1" t="n">
        <v>0</v>
      </c>
      <c r="G347" s="1">
        <f>D347-E347</f>
        <v/>
      </c>
      <c r="H347" s="1">
        <f>B347-C347</f>
        <v/>
      </c>
      <c r="I347" s="2">
        <f>D347-((D347/100)*I$8)</f>
        <v/>
      </c>
      <c r="J347" s="2">
        <f>D347-((D347/100)*J$8)</f>
        <v/>
      </c>
      <c r="K347" s="2">
        <f>D347-((D347/100)*K$8)</f>
        <v/>
      </c>
      <c r="L347" s="10">
        <f>IF(AND(G347&lt;&gt;"",H347&lt;&gt;""),IF(AND(E347&gt;(I347-P$1),E347&lt;(I347+P$1)),N$4,IF(AND(E347&gt;(J347-P$1),E347&lt;(J347+P$1)),N$5,IF(AND(E347&gt;(K347-P$1),E347&lt;(K347+P$1)),N$6,0))),"")</f>
        <v/>
      </c>
      <c r="M347" s="73">
        <f>IF(L346&lt;&gt;L347,L347,"")</f>
        <v/>
      </c>
      <c r="N347">
        <f>L347</f>
        <v/>
      </c>
      <c r="O347" s="12">
        <f>IF(N347=1,(B347+(B347/(100-Q$4)*Q$4)),IF(N347=2,(B347+(B347/(100-Q$5)*Q$5)),IF(N347=3,(B347+(B347/(100-Q$6)*Q$6)),B347)))</f>
        <v/>
      </c>
      <c r="P347" s="11">
        <f>IF(O347&lt;&gt;"",O347-B347,"")</f>
        <v/>
      </c>
      <c r="Q347" s="1">
        <f>O347-P347</f>
        <v/>
      </c>
      <c r="S347" s="14">
        <f>IF(ROUND(B347,3)=ROUND(Q347,3),"A","B")</f>
        <v/>
      </c>
      <c r="U347" s="1">
        <f>B347</f>
        <v/>
      </c>
      <c r="V347" s="1">
        <f>E347</f>
        <v/>
      </c>
      <c r="W347" s="1">
        <f>P347</f>
        <v/>
      </c>
      <c r="X347" s="20">
        <f>W347*X$6</f>
        <v/>
      </c>
      <c r="Y347" s="22">
        <f>L347</f>
        <v/>
      </c>
      <c r="AA347" s="47" t="n"/>
    </row>
    <row r="348" hidden="1" s="133">
      <c r="A348" s="57" t="inlineStr">
        <is>
          <t>2025-12-15 03:00:00</t>
        </is>
      </c>
      <c r="B348" s="1" t="n">
        <v>0</v>
      </c>
      <c r="C348" s="1" t="n">
        <v>0</v>
      </c>
      <c r="D348" s="1" t="n">
        <v>0</v>
      </c>
      <c r="E348" s="1" t="n">
        <v>0</v>
      </c>
      <c r="G348" s="1">
        <f>D348-E348</f>
        <v/>
      </c>
      <c r="H348" s="1">
        <f>B348-C348</f>
        <v/>
      </c>
      <c r="I348" s="2">
        <f>D348-((D348/100)*I$8)</f>
        <v/>
      </c>
      <c r="J348" s="2">
        <f>D348-((D348/100)*J$8)</f>
        <v/>
      </c>
      <c r="K348" s="2">
        <f>D348-((D348/100)*K$8)</f>
        <v/>
      </c>
      <c r="L348" s="10">
        <f>IF(AND(G348&lt;&gt;"",H348&lt;&gt;""),IF(AND(E348&gt;(I348-P$1),E348&lt;(I348+P$1)),N$4,IF(AND(E348&gt;(J348-P$1),E348&lt;(J348+P$1)),N$5,IF(AND(E348&gt;(K348-P$1),E348&lt;(K348+P$1)),N$6,0))),"")</f>
        <v/>
      </c>
      <c r="M348" s="73">
        <f>IF(L347&lt;&gt;L348,L348,"")</f>
        <v/>
      </c>
      <c r="N348">
        <f>L348</f>
        <v/>
      </c>
      <c r="O348" s="12">
        <f>IF(N348=1,(B348+(B348/(100-Q$4)*Q$4)),IF(N348=2,(B348+(B348/(100-Q$5)*Q$5)),IF(N348=3,(B348+(B348/(100-Q$6)*Q$6)),B348)))</f>
        <v/>
      </c>
      <c r="P348" s="11">
        <f>IF(O348&lt;&gt;"",O348-B348,"")</f>
        <v/>
      </c>
      <c r="Q348" s="1">
        <f>O348-P348</f>
        <v/>
      </c>
      <c r="S348" s="14">
        <f>IF(ROUND(B348,3)=ROUND(Q348,3),"A","B")</f>
        <v/>
      </c>
      <c r="U348" s="1">
        <f>B348</f>
        <v/>
      </c>
      <c r="V348" s="1">
        <f>E348</f>
        <v/>
      </c>
      <c r="W348" s="1">
        <f>P348</f>
        <v/>
      </c>
      <c r="X348" s="20">
        <f>W348*X$6</f>
        <v/>
      </c>
      <c r="Y348" s="22">
        <f>L348</f>
        <v/>
      </c>
      <c r="AA348" s="47" t="n"/>
    </row>
    <row r="349" hidden="1" s="133">
      <c r="A349" s="57" t="inlineStr">
        <is>
          <t>2025-12-15 04:00:00</t>
        </is>
      </c>
      <c r="B349" s="1" t="n">
        <v>0</v>
      </c>
      <c r="C349" s="1" t="n">
        <v>0</v>
      </c>
      <c r="D349" s="1" t="n">
        <v>0</v>
      </c>
      <c r="E349" s="1" t="n">
        <v>0</v>
      </c>
      <c r="G349" s="1">
        <f>D349-E349</f>
        <v/>
      </c>
      <c r="H349" s="1">
        <f>B349-C349</f>
        <v/>
      </c>
      <c r="I349" s="2">
        <f>D349-((D349/100)*I$8)</f>
        <v/>
      </c>
      <c r="J349" s="2">
        <f>D349-((D349/100)*J$8)</f>
        <v/>
      </c>
      <c r="K349" s="2">
        <f>D349-((D349/100)*K$8)</f>
        <v/>
      </c>
      <c r="L349" s="10">
        <f>IF(AND(G349&lt;&gt;"",H349&lt;&gt;""),IF(AND(E349&gt;(I349-P$1),E349&lt;(I349+P$1)),N$4,IF(AND(E349&gt;(J349-P$1),E349&lt;(J349+P$1)),N$5,IF(AND(E349&gt;(K349-P$1),E349&lt;(K349+P$1)),N$6,0))),"")</f>
        <v/>
      </c>
      <c r="M349" s="73">
        <f>IF(L348&lt;&gt;L349,L349,"")</f>
        <v/>
      </c>
      <c r="N349">
        <f>L349</f>
        <v/>
      </c>
      <c r="O349" s="12">
        <f>IF(N349=1,(B349+(B349/(100-Q$4)*Q$4)),IF(N349=2,(B349+(B349/(100-Q$5)*Q$5)),IF(N349=3,(B349+(B349/(100-Q$6)*Q$6)),B349)))</f>
        <v/>
      </c>
      <c r="P349" s="11">
        <f>IF(O349&lt;&gt;"",O349-B349,"")</f>
        <v/>
      </c>
      <c r="Q349" s="1">
        <f>O349-P349</f>
        <v/>
      </c>
      <c r="S349" s="14">
        <f>IF(ROUND(B349,3)=ROUND(Q349,3),"A","B")</f>
        <v/>
      </c>
      <c r="U349" s="1">
        <f>B349</f>
        <v/>
      </c>
      <c r="V349" s="1">
        <f>E349</f>
        <v/>
      </c>
      <c r="W349" s="1">
        <f>P349</f>
        <v/>
      </c>
      <c r="X349" s="20">
        <f>W349*X$6</f>
        <v/>
      </c>
      <c r="Y349" s="22">
        <f>L349</f>
        <v/>
      </c>
      <c r="AA349" s="47" t="n"/>
    </row>
    <row r="350" hidden="1" s="133">
      <c r="A350" s="57" t="inlineStr">
        <is>
          <t>2025-12-15 05:00:00</t>
        </is>
      </c>
      <c r="B350" s="1" t="n">
        <v>0</v>
      </c>
      <c r="C350" s="1" t="n">
        <v>0</v>
      </c>
      <c r="D350" s="1" t="n">
        <v>0</v>
      </c>
      <c r="E350" s="1" t="n">
        <v>0</v>
      </c>
      <c r="G350" s="1">
        <f>D350-E350</f>
        <v/>
      </c>
      <c r="H350" s="1">
        <f>B350-C350</f>
        <v/>
      </c>
      <c r="I350" s="2">
        <f>D350-((D350/100)*I$8)</f>
        <v/>
      </c>
      <c r="J350" s="2">
        <f>D350-((D350/100)*J$8)</f>
        <v/>
      </c>
      <c r="K350" s="2">
        <f>D350-((D350/100)*K$8)</f>
        <v/>
      </c>
      <c r="L350" s="10">
        <f>IF(AND(G350&lt;&gt;"",H350&lt;&gt;""),IF(AND(E350&gt;(I350-P$1),E350&lt;(I350+P$1)),N$4,IF(AND(E350&gt;(J350-P$1),E350&lt;(J350+P$1)),N$5,IF(AND(E350&gt;(K350-P$1),E350&lt;(K350+P$1)),N$6,0))),"")</f>
        <v/>
      </c>
      <c r="M350" s="73">
        <f>IF(L349&lt;&gt;L350,L350,"")</f>
        <v/>
      </c>
      <c r="N350">
        <f>L350</f>
        <v/>
      </c>
      <c r="O350" s="12">
        <f>IF(N350=1,(B350+(B350/(100-Q$4)*Q$4)),IF(N350=2,(B350+(B350/(100-Q$5)*Q$5)),IF(N350=3,(B350+(B350/(100-Q$6)*Q$6)),B350)))</f>
        <v/>
      </c>
      <c r="P350" s="11">
        <f>IF(O350&lt;&gt;"",O350-B350,"")</f>
        <v/>
      </c>
      <c r="Q350" s="1">
        <f>O350-P350</f>
        <v/>
      </c>
      <c r="S350" s="14">
        <f>IF(ROUND(B350,3)=ROUND(Q350,3),"A","B")</f>
        <v/>
      </c>
      <c r="U350" s="1">
        <f>B350</f>
        <v/>
      </c>
      <c r="V350" s="1">
        <f>E350</f>
        <v/>
      </c>
      <c r="W350" s="1">
        <f>P350</f>
        <v/>
      </c>
      <c r="X350" s="20">
        <f>W350*X$6</f>
        <v/>
      </c>
      <c r="Y350" s="22">
        <f>L350</f>
        <v/>
      </c>
      <c r="AA350" s="47" t="n"/>
    </row>
    <row r="351" hidden="1" s="133">
      <c r="A351" s="57" t="inlineStr">
        <is>
          <t>2025-12-15 06:00:00</t>
        </is>
      </c>
      <c r="B351" s="1" t="n">
        <v>0</v>
      </c>
      <c r="C351" s="1" t="n">
        <v>0</v>
      </c>
      <c r="D351" s="1" t="n">
        <v>0</v>
      </c>
      <c r="E351" s="1" t="n">
        <v>0</v>
      </c>
      <c r="G351" s="1">
        <f>D351-E351</f>
        <v/>
      </c>
      <c r="H351" s="1">
        <f>B351-C351</f>
        <v/>
      </c>
      <c r="I351" s="2">
        <f>D351-((D351/100)*I$8)</f>
        <v/>
      </c>
      <c r="J351" s="2">
        <f>D351-((D351/100)*J$8)</f>
        <v/>
      </c>
      <c r="K351" s="2">
        <f>D351-((D351/100)*K$8)</f>
        <v/>
      </c>
      <c r="L351" s="10">
        <f>IF(AND(G351&lt;&gt;"",H351&lt;&gt;""),IF(AND(E351&gt;(I351-P$1),E351&lt;(I351+P$1)),N$4,IF(AND(E351&gt;(J351-P$1),E351&lt;(J351+P$1)),N$5,IF(AND(E351&gt;(K351-P$1),E351&lt;(K351+P$1)),N$6,0))),"")</f>
        <v/>
      </c>
      <c r="M351" s="73">
        <f>IF(L350&lt;&gt;L351,L351,"")</f>
        <v/>
      </c>
      <c r="N351">
        <f>L351</f>
        <v/>
      </c>
      <c r="O351" s="12">
        <f>IF(N351=1,(B351+(B351/(100-Q$4)*Q$4)),IF(N351=2,(B351+(B351/(100-Q$5)*Q$5)),IF(N351=3,(B351+(B351/(100-Q$6)*Q$6)),B351)))</f>
        <v/>
      </c>
      <c r="P351" s="11">
        <f>IF(O351&lt;&gt;"",O351-B351,"")</f>
        <v/>
      </c>
      <c r="Q351" s="1">
        <f>O351-P351</f>
        <v/>
      </c>
      <c r="S351" s="14">
        <f>IF(ROUND(B351,3)=ROUND(Q351,3),"A","B")</f>
        <v/>
      </c>
      <c r="U351" s="1">
        <f>B351</f>
        <v/>
      </c>
      <c r="V351" s="1">
        <f>E351</f>
        <v/>
      </c>
      <c r="W351" s="1">
        <f>P351</f>
        <v/>
      </c>
      <c r="X351" s="20">
        <f>W351*X$6</f>
        <v/>
      </c>
      <c r="Y351" s="22">
        <f>L351</f>
        <v/>
      </c>
      <c r="AA351" s="47" t="n"/>
    </row>
    <row r="352" hidden="1" s="133">
      <c r="A352" s="57" t="inlineStr">
        <is>
          <t>2025-12-15 07:00:00</t>
        </is>
      </c>
      <c r="B352" s="1" t="n">
        <v>0</v>
      </c>
      <c r="C352" s="1" t="n">
        <v>0</v>
      </c>
      <c r="D352" s="1" t="n">
        <v>0</v>
      </c>
      <c r="E352" s="1" t="n">
        <v>0</v>
      </c>
      <c r="G352" s="1">
        <f>D352-E352</f>
        <v/>
      </c>
      <c r="H352" s="1">
        <f>B352-C352</f>
        <v/>
      </c>
      <c r="I352" s="2">
        <f>D352-((D352/100)*I$8)</f>
        <v/>
      </c>
      <c r="J352" s="2">
        <f>D352-((D352/100)*J$8)</f>
        <v/>
      </c>
      <c r="K352" s="2">
        <f>D352-((D352/100)*K$8)</f>
        <v/>
      </c>
      <c r="L352" s="10">
        <f>IF(AND(G352&lt;&gt;"",H352&lt;&gt;""),IF(AND(E352&gt;(I352-P$1),E352&lt;(I352+P$1)),N$4,IF(AND(E352&gt;(J352-P$1),E352&lt;(J352+P$1)),N$5,IF(AND(E352&gt;(K352-P$1),E352&lt;(K352+P$1)),N$6,0))),"")</f>
        <v/>
      </c>
      <c r="M352" s="73">
        <f>IF(L351&lt;&gt;L352,L352,"")</f>
        <v/>
      </c>
      <c r="N352">
        <f>L352</f>
        <v/>
      </c>
      <c r="O352" s="12">
        <f>IF(N352=1,(B352+(B352/(100-Q$4)*Q$4)),IF(N352=2,(B352+(B352/(100-Q$5)*Q$5)),IF(N352=3,(B352+(B352/(100-Q$6)*Q$6)),B352)))</f>
        <v/>
      </c>
      <c r="P352" s="11">
        <f>IF(O352&lt;&gt;"",O352-B352,"")</f>
        <v/>
      </c>
      <c r="Q352" s="1">
        <f>O352-P352</f>
        <v/>
      </c>
      <c r="S352" s="14">
        <f>IF(ROUND(B352,3)=ROUND(Q352,3),"A","B")</f>
        <v/>
      </c>
      <c r="U352" s="1">
        <f>B352</f>
        <v/>
      </c>
      <c r="V352" s="1">
        <f>E352</f>
        <v/>
      </c>
      <c r="W352" s="1">
        <f>P352</f>
        <v/>
      </c>
      <c r="X352" s="20">
        <f>W352*X$6</f>
        <v/>
      </c>
      <c r="Y352" s="22">
        <f>L352</f>
        <v/>
      </c>
      <c r="AA352" s="47" t="n"/>
    </row>
    <row r="353" hidden="1" s="133">
      <c r="A353" s="57" t="inlineStr">
        <is>
          <t>2025-12-15 08:00:00</t>
        </is>
      </c>
      <c r="B353" s="1" t="n">
        <v>0</v>
      </c>
      <c r="C353" s="1" t="n">
        <v>0</v>
      </c>
      <c r="D353" s="1" t="n">
        <v>0</v>
      </c>
      <c r="E353" s="1" t="n">
        <v>0</v>
      </c>
      <c r="G353" s="1">
        <f>D353-E353</f>
        <v/>
      </c>
      <c r="H353" s="1">
        <f>B353-C353</f>
        <v/>
      </c>
      <c r="I353" s="2">
        <f>D353-((D353/100)*I$8)</f>
        <v/>
      </c>
      <c r="J353" s="2">
        <f>D353-((D353/100)*J$8)</f>
        <v/>
      </c>
      <c r="K353" s="2">
        <f>D353-((D353/100)*K$8)</f>
        <v/>
      </c>
      <c r="L353" s="10">
        <f>IF(AND(G353&lt;&gt;"",H353&lt;&gt;""),IF(AND(E353&gt;(I353-P$1),E353&lt;(I353+P$1)),N$4,IF(AND(E353&gt;(J353-P$1),E353&lt;(J353+P$1)),N$5,IF(AND(E353&gt;(K353-P$1),E353&lt;(K353+P$1)),N$6,0))),"")</f>
        <v/>
      </c>
      <c r="M353" s="73">
        <f>IF(L352&lt;&gt;L353,L353,"")</f>
        <v/>
      </c>
      <c r="N353">
        <f>L353</f>
        <v/>
      </c>
      <c r="O353" s="12">
        <f>IF(N353=1,(B353+(B353/(100-Q$4)*Q$4)),IF(N353=2,(B353+(B353/(100-Q$5)*Q$5)),IF(N353=3,(B353+(B353/(100-Q$6)*Q$6)),B353)))</f>
        <v/>
      </c>
      <c r="P353" s="11">
        <f>IF(O353&lt;&gt;"",O353-B353,"")</f>
        <v/>
      </c>
      <c r="Q353" s="1">
        <f>O353-P353</f>
        <v/>
      </c>
      <c r="S353" s="14">
        <f>IF(ROUND(B353,3)=ROUND(Q353,3),"A","B")</f>
        <v/>
      </c>
      <c r="U353" s="1">
        <f>B353</f>
        <v/>
      </c>
      <c r="V353" s="1">
        <f>E353</f>
        <v/>
      </c>
      <c r="W353" s="1">
        <f>P353</f>
        <v/>
      </c>
      <c r="X353" s="20">
        <f>W353*X$6</f>
        <v/>
      </c>
      <c r="Y353" s="22">
        <f>L353</f>
        <v/>
      </c>
      <c r="AA353" s="47" t="n"/>
    </row>
    <row r="354" hidden="1" s="133">
      <c r="A354" s="57" t="inlineStr">
        <is>
          <t>2025-12-15 09:00:00</t>
        </is>
      </c>
      <c r="B354" s="1" t="n">
        <v>0</v>
      </c>
      <c r="C354" s="1" t="n">
        <v>0</v>
      </c>
      <c r="D354" s="1" t="n">
        <v>0</v>
      </c>
      <c r="E354" s="1" t="n">
        <v>0</v>
      </c>
      <c r="G354" s="1">
        <f>D354-E354</f>
        <v/>
      </c>
      <c r="H354" s="1">
        <f>B354-C354</f>
        <v/>
      </c>
      <c r="I354" s="2">
        <f>D354-((D354/100)*I$8)</f>
        <v/>
      </c>
      <c r="J354" s="2">
        <f>D354-((D354/100)*J$8)</f>
        <v/>
      </c>
      <c r="K354" s="2">
        <f>D354-((D354/100)*K$8)</f>
        <v/>
      </c>
      <c r="L354" s="10">
        <f>IF(AND(G354&lt;&gt;"",H354&lt;&gt;""),IF(AND(E354&gt;(I354-P$1),E354&lt;(I354+P$1)),N$4,IF(AND(E354&gt;(J354-P$1),E354&lt;(J354+P$1)),N$5,IF(AND(E354&gt;(K354-P$1),E354&lt;(K354+P$1)),N$6,0))),"")</f>
        <v/>
      </c>
      <c r="M354" s="73">
        <f>IF(L353&lt;&gt;L354,L354,"")</f>
        <v/>
      </c>
      <c r="N354">
        <f>L354</f>
        <v/>
      </c>
      <c r="O354" s="12">
        <f>IF(N354=1,(B354+(B354/(100-Q$4)*Q$4)),IF(N354=2,(B354+(B354/(100-Q$5)*Q$5)),IF(N354=3,(B354+(B354/(100-Q$6)*Q$6)),B354)))</f>
        <v/>
      </c>
      <c r="P354" s="11">
        <f>IF(O354&lt;&gt;"",O354-B354,"")</f>
        <v/>
      </c>
      <c r="Q354" s="1">
        <f>O354-P354</f>
        <v/>
      </c>
      <c r="S354" s="14">
        <f>IF(ROUND(B354,3)=ROUND(Q354,3),"A","B")</f>
        <v/>
      </c>
      <c r="U354" s="1">
        <f>B354</f>
        <v/>
      </c>
      <c r="V354" s="1">
        <f>E354</f>
        <v/>
      </c>
      <c r="W354" s="1">
        <f>P354</f>
        <v/>
      </c>
      <c r="X354" s="20">
        <f>W354*X$6</f>
        <v/>
      </c>
      <c r="Y354" s="22">
        <f>L354</f>
        <v/>
      </c>
      <c r="AA354" s="47" t="n"/>
    </row>
    <row r="355" hidden="1" s="133">
      <c r="A355" s="57" t="inlineStr">
        <is>
          <t>2025-12-15 10:00:00</t>
        </is>
      </c>
      <c r="B355" s="1" t="n">
        <v>0</v>
      </c>
      <c r="C355" s="1" t="n">
        <v>0</v>
      </c>
      <c r="D355" s="1" t="n">
        <v>0</v>
      </c>
      <c r="E355" s="1" t="n">
        <v>0</v>
      </c>
      <c r="G355" s="1">
        <f>D355-E355</f>
        <v/>
      </c>
      <c r="H355" s="1">
        <f>B355-C355</f>
        <v/>
      </c>
      <c r="I355" s="2">
        <f>D355-((D355/100)*I$8)</f>
        <v/>
      </c>
      <c r="J355" s="2">
        <f>D355-((D355/100)*J$8)</f>
        <v/>
      </c>
      <c r="K355" s="2">
        <f>D355-((D355/100)*K$8)</f>
        <v/>
      </c>
      <c r="L355" s="10">
        <f>IF(AND(G355&lt;&gt;"",H355&lt;&gt;""),IF(AND(E355&gt;(I355-P$1),E355&lt;(I355+P$1)),N$4,IF(AND(E355&gt;(J355-P$1),E355&lt;(J355+P$1)),N$5,IF(AND(E355&gt;(K355-P$1),E355&lt;(K355+P$1)),N$6,0))),"")</f>
        <v/>
      </c>
      <c r="M355" s="73">
        <f>IF(L354&lt;&gt;L355,L355,"")</f>
        <v/>
      </c>
      <c r="N355">
        <f>L355</f>
        <v/>
      </c>
      <c r="O355" s="12">
        <f>IF(N355=1,(B355+(B355/(100-Q$4)*Q$4)),IF(N355=2,(B355+(B355/(100-Q$5)*Q$5)),IF(N355=3,(B355+(B355/(100-Q$6)*Q$6)),B355)))</f>
        <v/>
      </c>
      <c r="P355" s="11">
        <f>IF(O355&lt;&gt;"",O355-B355,"")</f>
        <v/>
      </c>
      <c r="Q355" s="1">
        <f>O355-P355</f>
        <v/>
      </c>
      <c r="S355" s="14">
        <f>IF(ROUND(B355,3)=ROUND(Q355,3),"A","B")</f>
        <v/>
      </c>
      <c r="U355" s="1">
        <f>B355</f>
        <v/>
      </c>
      <c r="V355" s="1">
        <f>E355</f>
        <v/>
      </c>
      <c r="W355" s="1">
        <f>P355</f>
        <v/>
      </c>
      <c r="X355" s="20">
        <f>W355*X$6</f>
        <v/>
      </c>
      <c r="Y355" s="22">
        <f>L355</f>
        <v/>
      </c>
      <c r="AA355" s="47" t="n"/>
    </row>
    <row r="356" hidden="1" s="133">
      <c r="A356" s="57" t="inlineStr">
        <is>
          <t>2025-12-15 11:00:00</t>
        </is>
      </c>
      <c r="B356" s="1" t="n">
        <v>0</v>
      </c>
      <c r="C356" s="1" t="n">
        <v>0</v>
      </c>
      <c r="D356" s="1" t="n">
        <v>0</v>
      </c>
      <c r="E356" s="1" t="n">
        <v>0</v>
      </c>
      <c r="G356" s="1">
        <f>D356-E356</f>
        <v/>
      </c>
      <c r="H356" s="1">
        <f>B356-C356</f>
        <v/>
      </c>
      <c r="I356" s="2">
        <f>D356-((D356/100)*I$8)</f>
        <v/>
      </c>
      <c r="J356" s="2">
        <f>D356-((D356/100)*J$8)</f>
        <v/>
      </c>
      <c r="K356" s="2">
        <f>D356-((D356/100)*K$8)</f>
        <v/>
      </c>
      <c r="L356" s="10">
        <f>IF(AND(G356&lt;&gt;"",H356&lt;&gt;""),IF(AND(E356&gt;(I356-P$1),E356&lt;(I356+P$1)),N$4,IF(AND(E356&gt;(J356-P$1),E356&lt;(J356+P$1)),N$5,IF(AND(E356&gt;(K356-P$1),E356&lt;(K356+P$1)),N$6,0))),"")</f>
        <v/>
      </c>
      <c r="M356" s="73">
        <f>IF(L355&lt;&gt;L356,L356,"")</f>
        <v/>
      </c>
      <c r="N356">
        <f>L356</f>
        <v/>
      </c>
      <c r="O356" s="12">
        <f>IF(N356=1,(B356+(B356/(100-Q$4)*Q$4)),IF(N356=2,(B356+(B356/(100-Q$5)*Q$5)),IF(N356=3,(B356+(B356/(100-Q$6)*Q$6)),B356)))</f>
        <v/>
      </c>
      <c r="P356" s="11">
        <f>IF(O356&lt;&gt;"",O356-B356,"")</f>
        <v/>
      </c>
      <c r="Q356" s="1">
        <f>O356-P356</f>
        <v/>
      </c>
      <c r="S356" s="14">
        <f>IF(ROUND(B356,3)=ROUND(Q356,3),"A","B")</f>
        <v/>
      </c>
      <c r="U356" s="1">
        <f>B356</f>
        <v/>
      </c>
      <c r="V356" s="1">
        <f>E356</f>
        <v/>
      </c>
      <c r="W356" s="1">
        <f>P356</f>
        <v/>
      </c>
      <c r="X356" s="20">
        <f>W356*X$6</f>
        <v/>
      </c>
      <c r="Y356" s="22">
        <f>L356</f>
        <v/>
      </c>
      <c r="AA356" s="47" t="n"/>
    </row>
    <row r="357" hidden="1" s="133">
      <c r="A357" s="57" t="inlineStr">
        <is>
          <t>2025-12-15 12:00:00</t>
        </is>
      </c>
      <c r="B357" s="1" t="n">
        <v>0</v>
      </c>
      <c r="C357" s="1" t="n">
        <v>0</v>
      </c>
      <c r="D357" s="1" t="n">
        <v>0</v>
      </c>
      <c r="E357" s="1" t="n">
        <v>0</v>
      </c>
      <c r="G357" s="1">
        <f>D357-E357</f>
        <v/>
      </c>
      <c r="H357" s="1">
        <f>B357-C357</f>
        <v/>
      </c>
      <c r="I357" s="2">
        <f>D357-((D357/100)*I$8)</f>
        <v/>
      </c>
      <c r="J357" s="2">
        <f>D357-((D357/100)*J$8)</f>
        <v/>
      </c>
      <c r="K357" s="2">
        <f>D357-((D357/100)*K$8)</f>
        <v/>
      </c>
      <c r="L357" s="10">
        <f>IF(AND(G357&lt;&gt;"",H357&lt;&gt;""),IF(AND(E357&gt;(I357-P$1),E357&lt;(I357+P$1)),N$4,IF(AND(E357&gt;(J357-P$1),E357&lt;(J357+P$1)),N$5,IF(AND(E357&gt;(K357-P$1),E357&lt;(K357+P$1)),N$6,0))),"")</f>
        <v/>
      </c>
      <c r="M357" s="73">
        <f>IF(L356&lt;&gt;L357,L357,"")</f>
        <v/>
      </c>
      <c r="N357">
        <f>L357</f>
        <v/>
      </c>
      <c r="O357" s="12">
        <f>IF(N357=1,(B357+(B357/(100-Q$4)*Q$4)),IF(N357=2,(B357+(B357/(100-Q$5)*Q$5)),IF(N357=3,(B357+(B357/(100-Q$6)*Q$6)),B357)))</f>
        <v/>
      </c>
      <c r="P357" s="11">
        <f>IF(O357&lt;&gt;"",O357-B357,"")</f>
        <v/>
      </c>
      <c r="Q357" s="1">
        <f>O357-P357</f>
        <v/>
      </c>
      <c r="S357" s="14">
        <f>IF(ROUND(B357,3)=ROUND(Q357,3),"A","B")</f>
        <v/>
      </c>
      <c r="U357" s="1">
        <f>B357</f>
        <v/>
      </c>
      <c r="V357" s="1">
        <f>E357</f>
        <v/>
      </c>
      <c r="W357" s="1">
        <f>P357</f>
        <v/>
      </c>
      <c r="X357" s="20">
        <f>W357*X$6</f>
        <v/>
      </c>
      <c r="Y357" s="22">
        <f>L357</f>
        <v/>
      </c>
      <c r="AA357" s="47" t="n"/>
    </row>
    <row r="358" hidden="1" s="133">
      <c r="A358" s="57" t="inlineStr">
        <is>
          <t>2025-12-15 13:00:00</t>
        </is>
      </c>
      <c r="B358" s="1" t="n">
        <v>0</v>
      </c>
      <c r="C358" s="1" t="n">
        <v>0</v>
      </c>
      <c r="D358" s="1" t="n">
        <v>0</v>
      </c>
      <c r="E358" s="1" t="n">
        <v>0</v>
      </c>
      <c r="G358" s="1">
        <f>D358-E358</f>
        <v/>
      </c>
      <c r="H358" s="1">
        <f>B358-C358</f>
        <v/>
      </c>
      <c r="I358" s="2">
        <f>D358-((D358/100)*I$8)</f>
        <v/>
      </c>
      <c r="J358" s="2">
        <f>D358-((D358/100)*J$8)</f>
        <v/>
      </c>
      <c r="K358" s="2">
        <f>D358-((D358/100)*K$8)</f>
        <v/>
      </c>
      <c r="L358" s="10">
        <f>IF(AND(G358&lt;&gt;"",H358&lt;&gt;""),IF(AND(E358&gt;(I358-P$1),E358&lt;(I358+P$1)),N$4,IF(AND(E358&gt;(J358-P$1),E358&lt;(J358+P$1)),N$5,IF(AND(E358&gt;(K358-P$1),E358&lt;(K358+P$1)),N$6,0))),"")</f>
        <v/>
      </c>
      <c r="M358" s="73">
        <f>IF(L357&lt;&gt;L358,L358,"")</f>
        <v/>
      </c>
      <c r="N358">
        <f>L358</f>
        <v/>
      </c>
      <c r="O358" s="12">
        <f>IF(N358=1,(B358+(B358/(100-Q$4)*Q$4)),IF(N358=2,(B358+(B358/(100-Q$5)*Q$5)),IF(N358=3,(B358+(B358/(100-Q$6)*Q$6)),B358)))</f>
        <v/>
      </c>
      <c r="P358" s="11">
        <f>IF(O358&lt;&gt;"",O358-B358,"")</f>
        <v/>
      </c>
      <c r="Q358" s="1">
        <f>O358-P358</f>
        <v/>
      </c>
      <c r="S358" s="14">
        <f>IF(ROUND(B358,3)=ROUND(Q358,3),"A","B")</f>
        <v/>
      </c>
      <c r="U358" s="1">
        <f>B358</f>
        <v/>
      </c>
      <c r="V358" s="1">
        <f>E358</f>
        <v/>
      </c>
      <c r="W358" s="1">
        <f>P358</f>
        <v/>
      </c>
      <c r="X358" s="20">
        <f>W358*X$6</f>
        <v/>
      </c>
      <c r="Y358" s="22">
        <f>L358</f>
        <v/>
      </c>
      <c r="AA358" s="47" t="n"/>
    </row>
    <row r="359" hidden="1" s="133">
      <c r="A359" s="57" t="inlineStr">
        <is>
          <t>2025-12-15 14:00:00</t>
        </is>
      </c>
      <c r="B359" s="1" t="n">
        <v>0</v>
      </c>
      <c r="C359" s="1" t="n">
        <v>0</v>
      </c>
      <c r="D359" s="1" t="n">
        <v>0</v>
      </c>
      <c r="E359" s="1" t="n">
        <v>0</v>
      </c>
      <c r="G359" s="1">
        <f>D359-E359</f>
        <v/>
      </c>
      <c r="H359" s="1">
        <f>B359-C359</f>
        <v/>
      </c>
      <c r="I359" s="2">
        <f>D359-((D359/100)*I$8)</f>
        <v/>
      </c>
      <c r="J359" s="2">
        <f>D359-((D359/100)*J$8)</f>
        <v/>
      </c>
      <c r="K359" s="2">
        <f>D359-((D359/100)*K$8)</f>
        <v/>
      </c>
      <c r="L359" s="10">
        <f>IF(AND(G359&lt;&gt;"",H359&lt;&gt;""),IF(AND(E359&gt;(I359-P$1),E359&lt;(I359+P$1)),N$4,IF(AND(E359&gt;(J359-P$1),E359&lt;(J359+P$1)),N$5,IF(AND(E359&gt;(K359-P$1),E359&lt;(K359+P$1)),N$6,0))),"")</f>
        <v/>
      </c>
      <c r="M359" s="73">
        <f>IF(L358&lt;&gt;L359,L359,"")</f>
        <v/>
      </c>
      <c r="N359">
        <f>L359</f>
        <v/>
      </c>
      <c r="O359" s="12">
        <f>IF(N359=1,(B359+(B359/(100-Q$4)*Q$4)),IF(N359=2,(B359+(B359/(100-Q$5)*Q$5)),IF(N359=3,(B359+(B359/(100-Q$6)*Q$6)),B359)))</f>
        <v/>
      </c>
      <c r="P359" s="11">
        <f>IF(O359&lt;&gt;"",O359-B359,"")</f>
        <v/>
      </c>
      <c r="Q359" s="1">
        <f>O359-P359</f>
        <v/>
      </c>
      <c r="S359" s="14">
        <f>IF(ROUND(B359,3)=ROUND(Q359,3),"A","B")</f>
        <v/>
      </c>
      <c r="U359" s="1">
        <f>B359</f>
        <v/>
      </c>
      <c r="V359" s="1">
        <f>E359</f>
        <v/>
      </c>
      <c r="W359" s="1">
        <f>P359</f>
        <v/>
      </c>
      <c r="X359" s="20">
        <f>W359*X$6</f>
        <v/>
      </c>
      <c r="Y359" s="22">
        <f>L359</f>
        <v/>
      </c>
      <c r="AA359" s="47" t="n"/>
    </row>
    <row r="360" hidden="1" s="133">
      <c r="A360" s="57" t="inlineStr">
        <is>
          <t>2025-12-15 15:00:00</t>
        </is>
      </c>
      <c r="B360" s="1" t="n">
        <v>0</v>
      </c>
      <c r="C360" s="1" t="n">
        <v>0</v>
      </c>
      <c r="D360" s="1" t="n">
        <v>0</v>
      </c>
      <c r="E360" s="1" t="n">
        <v>0</v>
      </c>
      <c r="G360" s="1">
        <f>D360-E360</f>
        <v/>
      </c>
      <c r="H360" s="1">
        <f>B360-C360</f>
        <v/>
      </c>
      <c r="I360" s="2">
        <f>D360-((D360/100)*I$8)</f>
        <v/>
      </c>
      <c r="J360" s="2">
        <f>D360-((D360/100)*J$8)</f>
        <v/>
      </c>
      <c r="K360" s="2">
        <f>D360-((D360/100)*K$8)</f>
        <v/>
      </c>
      <c r="L360" s="10">
        <f>IF(AND(G360&lt;&gt;"",H360&lt;&gt;""),IF(AND(E360&gt;(I360-P$1),E360&lt;(I360+P$1)),N$4,IF(AND(E360&gt;(J360-P$1),E360&lt;(J360+P$1)),N$5,IF(AND(E360&gt;(K360-P$1),E360&lt;(K360+P$1)),N$6,0))),"")</f>
        <v/>
      </c>
      <c r="M360" s="73">
        <f>IF(L359&lt;&gt;L360,L360,"")</f>
        <v/>
      </c>
      <c r="N360">
        <f>L360</f>
        <v/>
      </c>
      <c r="O360" s="12">
        <f>IF(N360=1,(B360+(B360/(100-Q$4)*Q$4)),IF(N360=2,(B360+(B360/(100-Q$5)*Q$5)),IF(N360=3,(B360+(B360/(100-Q$6)*Q$6)),B360)))</f>
        <v/>
      </c>
      <c r="P360" s="11">
        <f>IF(O360&lt;&gt;"",O360-B360,"")</f>
        <v/>
      </c>
      <c r="Q360" s="1">
        <f>O360-P360</f>
        <v/>
      </c>
      <c r="S360" s="14">
        <f>IF(ROUND(B360,3)=ROUND(Q360,3),"A","B")</f>
        <v/>
      </c>
      <c r="U360" s="1">
        <f>B360</f>
        <v/>
      </c>
      <c r="V360" s="1">
        <f>E360</f>
        <v/>
      </c>
      <c r="W360" s="1">
        <f>P360</f>
        <v/>
      </c>
      <c r="X360" s="20">
        <f>W360*X$6</f>
        <v/>
      </c>
      <c r="Y360" s="22">
        <f>L360</f>
        <v/>
      </c>
      <c r="AA360" s="47" t="n"/>
    </row>
    <row r="361" hidden="1" s="133">
      <c r="A361" s="57" t="inlineStr">
        <is>
          <t>2025-12-15 16:00:00</t>
        </is>
      </c>
      <c r="B361" s="1" t="n">
        <v>0</v>
      </c>
      <c r="C361" s="1" t="n">
        <v>0</v>
      </c>
      <c r="D361" s="1" t="n">
        <v>0</v>
      </c>
      <c r="E361" s="1" t="n">
        <v>0</v>
      </c>
      <c r="G361" s="1">
        <f>D361-E361</f>
        <v/>
      </c>
      <c r="H361" s="1">
        <f>B361-C361</f>
        <v/>
      </c>
      <c r="I361" s="2">
        <f>D361-((D361/100)*I$8)</f>
        <v/>
      </c>
      <c r="J361" s="2">
        <f>D361-((D361/100)*J$8)</f>
        <v/>
      </c>
      <c r="K361" s="2">
        <f>D361-((D361/100)*K$8)</f>
        <v/>
      </c>
      <c r="L361" s="10">
        <f>IF(AND(G361&lt;&gt;"",H361&lt;&gt;""),IF(AND(E361&gt;(I361-P$1),E361&lt;(I361+P$1)),N$4,IF(AND(E361&gt;(J361-P$1),E361&lt;(J361+P$1)),N$5,IF(AND(E361&gt;(K361-P$1),E361&lt;(K361+P$1)),N$6,0))),"")</f>
        <v/>
      </c>
      <c r="M361" s="73">
        <f>IF(L360&lt;&gt;L361,L361,"")</f>
        <v/>
      </c>
      <c r="N361">
        <f>L361</f>
        <v/>
      </c>
      <c r="O361" s="12">
        <f>IF(N361=1,(B361+(B361/(100-Q$4)*Q$4)),IF(N361=2,(B361+(B361/(100-Q$5)*Q$5)),IF(N361=3,(B361+(B361/(100-Q$6)*Q$6)),B361)))</f>
        <v/>
      </c>
      <c r="P361" s="11">
        <f>IF(O361&lt;&gt;"",O361-B361,"")</f>
        <v/>
      </c>
      <c r="Q361" s="1">
        <f>O361-P361</f>
        <v/>
      </c>
      <c r="S361" s="14">
        <f>IF(ROUND(B361,3)=ROUND(Q361,3),"A","B")</f>
        <v/>
      </c>
      <c r="U361" s="1">
        <f>B361</f>
        <v/>
      </c>
      <c r="V361" s="1">
        <f>E361</f>
        <v/>
      </c>
      <c r="W361" s="1">
        <f>P361</f>
        <v/>
      </c>
      <c r="X361" s="20">
        <f>W361*X$6</f>
        <v/>
      </c>
      <c r="Y361" s="22">
        <f>L361</f>
        <v/>
      </c>
      <c r="AA361" s="47" t="n"/>
    </row>
    <row r="362" hidden="1" s="133">
      <c r="A362" s="57" t="inlineStr">
        <is>
          <t>2025-12-15 17:00:00</t>
        </is>
      </c>
      <c r="B362" s="1" t="n">
        <v>0</v>
      </c>
      <c r="C362" s="1" t="n">
        <v>0</v>
      </c>
      <c r="D362" s="1" t="n">
        <v>0</v>
      </c>
      <c r="E362" s="1" t="n">
        <v>0</v>
      </c>
      <c r="G362" s="1">
        <f>D362-E362</f>
        <v/>
      </c>
      <c r="H362" s="1">
        <f>B362-C362</f>
        <v/>
      </c>
      <c r="I362" s="2">
        <f>D362-((D362/100)*I$8)</f>
        <v/>
      </c>
      <c r="J362" s="2">
        <f>D362-((D362/100)*J$8)</f>
        <v/>
      </c>
      <c r="K362" s="2">
        <f>D362-((D362/100)*K$8)</f>
        <v/>
      </c>
      <c r="L362" s="10">
        <f>IF(AND(G362&lt;&gt;"",H362&lt;&gt;""),IF(AND(E362&gt;(I362-P$1),E362&lt;(I362+P$1)),N$4,IF(AND(E362&gt;(J362-P$1),E362&lt;(J362+P$1)),N$5,IF(AND(E362&gt;(K362-P$1),E362&lt;(K362+P$1)),N$6,0))),"")</f>
        <v/>
      </c>
      <c r="M362" s="73">
        <f>IF(L361&lt;&gt;L362,L362,"")</f>
        <v/>
      </c>
      <c r="N362">
        <f>L362</f>
        <v/>
      </c>
      <c r="O362" s="12">
        <f>IF(N362=1,(B362+(B362/(100-Q$4)*Q$4)),IF(N362=2,(B362+(B362/(100-Q$5)*Q$5)),IF(N362=3,(B362+(B362/(100-Q$6)*Q$6)),B362)))</f>
        <v/>
      </c>
      <c r="P362" s="11">
        <f>IF(O362&lt;&gt;"",O362-B362,"")</f>
        <v/>
      </c>
      <c r="Q362" s="1">
        <f>O362-P362</f>
        <v/>
      </c>
      <c r="S362" s="14">
        <f>IF(ROUND(B362,3)=ROUND(Q362,3),"A","B")</f>
        <v/>
      </c>
      <c r="U362" s="1">
        <f>B362</f>
        <v/>
      </c>
      <c r="V362" s="1">
        <f>E362</f>
        <v/>
      </c>
      <c r="W362" s="1">
        <f>P362</f>
        <v/>
      </c>
      <c r="X362" s="20">
        <f>W362*X$6</f>
        <v/>
      </c>
      <c r="Y362" s="22">
        <f>L362</f>
        <v/>
      </c>
      <c r="AA362" s="47" t="n"/>
    </row>
    <row r="363" hidden="1" s="133">
      <c r="A363" s="57" t="inlineStr">
        <is>
          <t>2025-12-15 18:00:00</t>
        </is>
      </c>
      <c r="B363" s="1" t="n">
        <v>0</v>
      </c>
      <c r="C363" s="1" t="n">
        <v>0</v>
      </c>
      <c r="D363" s="1" t="n">
        <v>0</v>
      </c>
      <c r="E363" s="1" t="n">
        <v>0</v>
      </c>
      <c r="G363" s="1">
        <f>D363-E363</f>
        <v/>
      </c>
      <c r="H363" s="1">
        <f>B363-C363</f>
        <v/>
      </c>
      <c r="I363" s="2">
        <f>D363-((D363/100)*I$8)</f>
        <v/>
      </c>
      <c r="J363" s="2">
        <f>D363-((D363/100)*J$8)</f>
        <v/>
      </c>
      <c r="K363" s="2">
        <f>D363-((D363/100)*K$8)</f>
        <v/>
      </c>
      <c r="L363" s="10">
        <f>IF(AND(G363&lt;&gt;"",H363&lt;&gt;""),IF(AND(E363&gt;(I363-P$1),E363&lt;(I363+P$1)),N$4,IF(AND(E363&gt;(J363-P$1),E363&lt;(J363+P$1)),N$5,IF(AND(E363&gt;(K363-P$1),E363&lt;(K363+P$1)),N$6,0))),"")</f>
        <v/>
      </c>
      <c r="M363" s="73">
        <f>IF(L362&lt;&gt;L363,L363,"")</f>
        <v/>
      </c>
      <c r="N363">
        <f>L363</f>
        <v/>
      </c>
      <c r="O363" s="12">
        <f>IF(N363=1,(B363+(B363/(100-Q$4)*Q$4)),IF(N363=2,(B363+(B363/(100-Q$5)*Q$5)),IF(N363=3,(B363+(B363/(100-Q$6)*Q$6)),B363)))</f>
        <v/>
      </c>
      <c r="P363" s="11">
        <f>IF(O363&lt;&gt;"",O363-B363,"")</f>
        <v/>
      </c>
      <c r="Q363" s="1">
        <f>O363-P363</f>
        <v/>
      </c>
      <c r="S363" s="14">
        <f>IF(ROUND(B363,3)=ROUND(Q363,3),"A","B")</f>
        <v/>
      </c>
      <c r="U363" s="1">
        <f>B363</f>
        <v/>
      </c>
      <c r="V363" s="1">
        <f>E363</f>
        <v/>
      </c>
      <c r="W363" s="1">
        <f>P363</f>
        <v/>
      </c>
      <c r="X363" s="20">
        <f>W363*X$6</f>
        <v/>
      </c>
      <c r="Y363" s="22">
        <f>L363</f>
        <v/>
      </c>
      <c r="AA363" s="47" t="n"/>
    </row>
    <row r="364" hidden="1" s="133">
      <c r="A364" s="57" t="inlineStr">
        <is>
          <t>2025-12-15 19:00:00</t>
        </is>
      </c>
      <c r="B364" s="1" t="n">
        <v>0</v>
      </c>
      <c r="C364" s="1" t="n">
        <v>0</v>
      </c>
      <c r="D364" s="1" t="n">
        <v>0</v>
      </c>
      <c r="E364" s="1" t="n">
        <v>0</v>
      </c>
      <c r="G364" s="1">
        <f>D364-E364</f>
        <v/>
      </c>
      <c r="H364" s="1">
        <f>B364-C364</f>
        <v/>
      </c>
      <c r="I364" s="2">
        <f>D364-((D364/100)*I$8)</f>
        <v/>
      </c>
      <c r="J364" s="2">
        <f>D364-((D364/100)*J$8)</f>
        <v/>
      </c>
      <c r="K364" s="2">
        <f>D364-((D364/100)*K$8)</f>
        <v/>
      </c>
      <c r="L364" s="10">
        <f>IF(AND(G364&lt;&gt;"",H364&lt;&gt;""),IF(AND(E364&gt;(I364-P$1),E364&lt;(I364+P$1)),N$4,IF(AND(E364&gt;(J364-P$1),E364&lt;(J364+P$1)),N$5,IF(AND(E364&gt;(K364-P$1),E364&lt;(K364+P$1)),N$6,0))),"")</f>
        <v/>
      </c>
      <c r="M364" s="73">
        <f>IF(L363&lt;&gt;L364,L364,"")</f>
        <v/>
      </c>
      <c r="N364">
        <f>L364</f>
        <v/>
      </c>
      <c r="O364" s="12">
        <f>IF(N364=1,(B364+(B364/(100-Q$4)*Q$4)),IF(N364=2,(B364+(B364/(100-Q$5)*Q$5)),IF(N364=3,(B364+(B364/(100-Q$6)*Q$6)),B364)))</f>
        <v/>
      </c>
      <c r="P364" s="11">
        <f>IF(O364&lt;&gt;"",O364-B364,"")</f>
        <v/>
      </c>
      <c r="Q364" s="1">
        <f>O364-P364</f>
        <v/>
      </c>
      <c r="S364" s="14">
        <f>IF(ROUND(B364,3)=ROUND(Q364,3),"A","B")</f>
        <v/>
      </c>
      <c r="U364" s="1">
        <f>B364</f>
        <v/>
      </c>
      <c r="V364" s="1">
        <f>E364</f>
        <v/>
      </c>
      <c r="W364" s="1">
        <f>P364</f>
        <v/>
      </c>
      <c r="X364" s="20">
        <f>W364*X$6</f>
        <v/>
      </c>
      <c r="Y364" s="22">
        <f>L364</f>
        <v/>
      </c>
      <c r="AA364" s="47" t="n"/>
    </row>
    <row r="365" hidden="1" s="133">
      <c r="A365" s="57" t="inlineStr">
        <is>
          <t>2025-12-15 20:00:00</t>
        </is>
      </c>
      <c r="B365" s="1" t="n">
        <v>0</v>
      </c>
      <c r="C365" s="1" t="n">
        <v>0</v>
      </c>
      <c r="D365" s="1" t="n">
        <v>0</v>
      </c>
      <c r="E365" s="1" t="n">
        <v>0</v>
      </c>
      <c r="G365" s="1">
        <f>D365-E365</f>
        <v/>
      </c>
      <c r="H365" s="1">
        <f>B365-C365</f>
        <v/>
      </c>
      <c r="I365" s="2">
        <f>D365-((D365/100)*I$8)</f>
        <v/>
      </c>
      <c r="J365" s="2">
        <f>D365-((D365/100)*J$8)</f>
        <v/>
      </c>
      <c r="K365" s="2">
        <f>D365-((D365/100)*K$8)</f>
        <v/>
      </c>
      <c r="L365" s="10">
        <f>IF(AND(G365&lt;&gt;"",H365&lt;&gt;""),IF(AND(E365&gt;(I365-P$1),E365&lt;(I365+P$1)),N$4,IF(AND(E365&gt;(J365-P$1),E365&lt;(J365+P$1)),N$5,IF(AND(E365&gt;(K365-P$1),E365&lt;(K365+P$1)),N$6,0))),"")</f>
        <v/>
      </c>
      <c r="M365" s="73">
        <f>IF(L364&lt;&gt;L365,L365,"")</f>
        <v/>
      </c>
      <c r="N365">
        <f>L365</f>
        <v/>
      </c>
      <c r="O365" s="12">
        <f>IF(N365=1,(B365+(B365/(100-Q$4)*Q$4)),IF(N365=2,(B365+(B365/(100-Q$5)*Q$5)),IF(N365=3,(B365+(B365/(100-Q$6)*Q$6)),B365)))</f>
        <v/>
      </c>
      <c r="P365" s="11">
        <f>IF(O365&lt;&gt;"",O365-B365,"")</f>
        <v/>
      </c>
      <c r="Q365" s="1">
        <f>O365-P365</f>
        <v/>
      </c>
      <c r="S365" s="14">
        <f>IF(ROUND(B365,3)=ROUND(Q365,3),"A","B")</f>
        <v/>
      </c>
      <c r="U365" s="1">
        <f>B365</f>
        <v/>
      </c>
      <c r="V365" s="1">
        <f>E365</f>
        <v/>
      </c>
      <c r="W365" s="1">
        <f>P365</f>
        <v/>
      </c>
      <c r="X365" s="20">
        <f>W365*X$6</f>
        <v/>
      </c>
      <c r="Y365" s="22">
        <f>L365</f>
        <v/>
      </c>
      <c r="AA365" s="47" t="n"/>
    </row>
    <row r="366" hidden="1" s="133">
      <c r="A366" s="57" t="inlineStr">
        <is>
          <t>2025-12-15 21:00:00</t>
        </is>
      </c>
      <c r="B366" s="1" t="n">
        <v>0</v>
      </c>
      <c r="C366" s="1" t="n">
        <v>0</v>
      </c>
      <c r="D366" s="1" t="n">
        <v>0</v>
      </c>
      <c r="E366" s="1" t="n">
        <v>0</v>
      </c>
      <c r="G366" s="1">
        <f>D366-E366</f>
        <v/>
      </c>
      <c r="H366" s="1">
        <f>B366-C366</f>
        <v/>
      </c>
      <c r="I366" s="2">
        <f>D366-((D366/100)*I$8)</f>
        <v/>
      </c>
      <c r="J366" s="2">
        <f>D366-((D366/100)*J$8)</f>
        <v/>
      </c>
      <c r="K366" s="2">
        <f>D366-((D366/100)*K$8)</f>
        <v/>
      </c>
      <c r="L366" s="10">
        <f>IF(AND(G366&lt;&gt;"",H366&lt;&gt;""),IF(AND(E366&gt;(I366-P$1),E366&lt;(I366+P$1)),N$4,IF(AND(E366&gt;(J366-P$1),E366&lt;(J366+P$1)),N$5,IF(AND(E366&gt;(K366-P$1),E366&lt;(K366+P$1)),N$6,0))),"")</f>
        <v/>
      </c>
      <c r="M366" s="73">
        <f>IF(L365&lt;&gt;L366,L366,"")</f>
        <v/>
      </c>
      <c r="N366">
        <f>L366</f>
        <v/>
      </c>
      <c r="O366" s="12">
        <f>IF(N366=1,(B366+(B366/(100-Q$4)*Q$4)),IF(N366=2,(B366+(B366/(100-Q$5)*Q$5)),IF(N366=3,(B366+(B366/(100-Q$6)*Q$6)),B366)))</f>
        <v/>
      </c>
      <c r="P366" s="11">
        <f>IF(O366&lt;&gt;"",O366-B366,"")</f>
        <v/>
      </c>
      <c r="Q366" s="1">
        <f>O366-P366</f>
        <v/>
      </c>
      <c r="S366" s="14">
        <f>IF(ROUND(B366,3)=ROUND(Q366,3),"A","B")</f>
        <v/>
      </c>
      <c r="U366" s="1">
        <f>B366</f>
        <v/>
      </c>
      <c r="V366" s="1">
        <f>E366</f>
        <v/>
      </c>
      <c r="W366" s="1">
        <f>P366</f>
        <v/>
      </c>
      <c r="X366" s="20">
        <f>W366*X$6</f>
        <v/>
      </c>
      <c r="Y366" s="22">
        <f>L366</f>
        <v/>
      </c>
      <c r="AA366" s="47" t="n"/>
    </row>
    <row r="367" hidden="1" s="133">
      <c r="A367" s="57" t="inlineStr">
        <is>
          <t>2025-12-15 22:00:00</t>
        </is>
      </c>
      <c r="B367" s="1" t="n">
        <v>0</v>
      </c>
      <c r="C367" s="1" t="n">
        <v>0</v>
      </c>
      <c r="D367" s="1" t="n">
        <v>0</v>
      </c>
      <c r="E367" s="1" t="n">
        <v>0</v>
      </c>
      <c r="G367" s="1">
        <f>D367-E367</f>
        <v/>
      </c>
      <c r="H367" s="1">
        <f>B367-C367</f>
        <v/>
      </c>
      <c r="I367" s="2">
        <f>D367-((D367/100)*I$8)</f>
        <v/>
      </c>
      <c r="J367" s="2">
        <f>D367-((D367/100)*J$8)</f>
        <v/>
      </c>
      <c r="K367" s="2">
        <f>D367-((D367/100)*K$8)</f>
        <v/>
      </c>
      <c r="L367" s="10">
        <f>IF(AND(G367&lt;&gt;"",H367&lt;&gt;""),IF(AND(E367&gt;(I367-P$1),E367&lt;(I367+P$1)),N$4,IF(AND(E367&gt;(J367-P$1),E367&lt;(J367+P$1)),N$5,IF(AND(E367&gt;(K367-P$1),E367&lt;(K367+P$1)),N$6,0))),"")</f>
        <v/>
      </c>
      <c r="M367" s="73">
        <f>IF(L366&lt;&gt;L367,L367,"")</f>
        <v/>
      </c>
      <c r="N367">
        <f>L367</f>
        <v/>
      </c>
      <c r="O367" s="12">
        <f>IF(N367=1,(B367+(B367/(100-Q$4)*Q$4)),IF(N367=2,(B367+(B367/(100-Q$5)*Q$5)),IF(N367=3,(B367+(B367/(100-Q$6)*Q$6)),B367)))</f>
        <v/>
      </c>
      <c r="P367" s="11">
        <f>IF(O367&lt;&gt;"",O367-B367,"")</f>
        <v/>
      </c>
      <c r="Q367" s="1">
        <f>O367-P367</f>
        <v/>
      </c>
      <c r="S367" s="14">
        <f>IF(ROUND(B367,3)=ROUND(Q367,3),"A","B")</f>
        <v/>
      </c>
      <c r="U367" s="1">
        <f>B367</f>
        <v/>
      </c>
      <c r="V367" s="1">
        <f>E367</f>
        <v/>
      </c>
      <c r="W367" s="1">
        <f>P367</f>
        <v/>
      </c>
      <c r="X367" s="20">
        <f>W367*X$6</f>
        <v/>
      </c>
      <c r="Y367" s="22">
        <f>L367</f>
        <v/>
      </c>
      <c r="AA367" s="47" t="n"/>
    </row>
    <row r="368" hidden="1" s="133">
      <c r="A368" s="57" t="inlineStr">
        <is>
          <t>2025-12-15 23:00:00</t>
        </is>
      </c>
      <c r="B368" s="1" t="n">
        <v>0</v>
      </c>
      <c r="C368" s="1" t="n">
        <v>0</v>
      </c>
      <c r="D368" s="1" t="n">
        <v>0</v>
      </c>
      <c r="E368" s="1" t="n">
        <v>0</v>
      </c>
      <c r="G368" s="1">
        <f>D368-E368</f>
        <v/>
      </c>
      <c r="H368" s="1">
        <f>B368-C368</f>
        <v/>
      </c>
      <c r="I368" s="2">
        <f>D368-((D368/100)*I$8)</f>
        <v/>
      </c>
      <c r="J368" s="2">
        <f>D368-((D368/100)*J$8)</f>
        <v/>
      </c>
      <c r="K368" s="2">
        <f>D368-((D368/100)*K$8)</f>
        <v/>
      </c>
      <c r="L368" s="10">
        <f>IF(AND(G368&lt;&gt;"",H368&lt;&gt;""),IF(AND(E368&gt;(I368-P$1),E368&lt;(I368+P$1)),N$4,IF(AND(E368&gt;(J368-P$1),E368&lt;(J368+P$1)),N$5,IF(AND(E368&gt;(K368-P$1),E368&lt;(K368+P$1)),N$6,0))),"")</f>
        <v/>
      </c>
      <c r="M368" s="73">
        <f>IF(L367&lt;&gt;L368,L368,"")</f>
        <v/>
      </c>
      <c r="N368">
        <f>L368</f>
        <v/>
      </c>
      <c r="O368" s="12">
        <f>IF(N368=1,(B368+(B368/(100-Q$4)*Q$4)),IF(N368=2,(B368+(B368/(100-Q$5)*Q$5)),IF(N368=3,(B368+(B368/(100-Q$6)*Q$6)),B368)))</f>
        <v/>
      </c>
      <c r="P368" s="11">
        <f>IF(O368&lt;&gt;"",O368-B368,"")</f>
        <v/>
      </c>
      <c r="Q368" s="1">
        <f>O368-P368</f>
        <v/>
      </c>
      <c r="S368" s="14">
        <f>IF(ROUND(B368,3)=ROUND(Q368,3),"A","B")</f>
        <v/>
      </c>
      <c r="U368" s="1">
        <f>B368</f>
        <v/>
      </c>
      <c r="V368" s="1">
        <f>E368</f>
        <v/>
      </c>
      <c r="W368" s="1">
        <f>P368</f>
        <v/>
      </c>
      <c r="X368" s="20">
        <f>W368*X$6</f>
        <v/>
      </c>
      <c r="Y368" s="22">
        <f>L368</f>
        <v/>
      </c>
      <c r="AA368" s="47" t="n"/>
    </row>
    <row r="369">
      <c r="A369" s="57" t="inlineStr">
        <is>
          <t>2025-12-16 00:00:00</t>
        </is>
      </c>
      <c r="B369" s="1" t="n">
        <v>0</v>
      </c>
      <c r="C369" s="1" t="n">
        <v>0</v>
      </c>
      <c r="D369" s="1" t="n">
        <v>0</v>
      </c>
      <c r="E369" s="1" t="n">
        <v>0</v>
      </c>
      <c r="G369" s="1">
        <f>D369-E369</f>
        <v/>
      </c>
      <c r="H369" s="1">
        <f>B369-C369</f>
        <v/>
      </c>
      <c r="I369" s="2">
        <f>D369-((D369/100)*I$8)</f>
        <v/>
      </c>
      <c r="J369" s="2">
        <f>D369-((D369/100)*J$8)</f>
        <v/>
      </c>
      <c r="K369" s="2">
        <f>D369-((D369/100)*K$8)</f>
        <v/>
      </c>
      <c r="L369" s="10">
        <f>IF(AND(G369&lt;&gt;"",H369&lt;&gt;""),IF(AND(E369&gt;(I369-P$1),E369&lt;(I369+P$1)),N$4,IF(AND(E369&gt;(J369-P$1),E369&lt;(J369+P$1)),N$5,IF(AND(E369&gt;(K369-P$1),E369&lt;(K369+P$1)),N$6,0))),"")</f>
        <v/>
      </c>
      <c r="M369" s="73">
        <f>IF(L368&lt;&gt;L369,L369,"")</f>
        <v/>
      </c>
      <c r="N369">
        <f>L369</f>
        <v/>
      </c>
      <c r="O369" s="12">
        <f>IF(N369=1,(B369+(B369/(100-Q$4)*Q$4)),IF(N369=2,(B369+(B369/(100-Q$5)*Q$5)),IF(N369=3,(B369+(B369/(100-Q$6)*Q$6)),B369)))</f>
        <v/>
      </c>
      <c r="P369" s="11">
        <f>IF(O369&lt;&gt;"",O369-B369,"")</f>
        <v/>
      </c>
      <c r="Q369" s="1">
        <f>O369-P369</f>
        <v/>
      </c>
      <c r="S369" s="14">
        <f>IF(ROUND(B369,3)=ROUND(Q369,3),"A","B")</f>
        <v/>
      </c>
      <c r="U369" s="1">
        <f>B369</f>
        <v/>
      </c>
      <c r="V369" s="1">
        <f>E369</f>
        <v/>
      </c>
      <c r="W369" s="1">
        <f>P369</f>
        <v/>
      </c>
      <c r="X369" s="20">
        <f>W369*X$6</f>
        <v/>
      </c>
      <c r="Y369" s="22">
        <f>L369</f>
        <v/>
      </c>
      <c r="Z369" s="32" t="inlineStr">
        <is>
          <t>T</t>
        </is>
      </c>
      <c r="AA369" s="47" t="n"/>
      <c r="AB369" s="32">
        <f>A369</f>
        <v/>
      </c>
      <c r="AC369" s="1">
        <f>SUM(U369:U392)</f>
        <v/>
      </c>
      <c r="AD369" s="1">
        <f>AVERAGE(V369:V392)</f>
        <v/>
      </c>
      <c r="AE369" s="1">
        <f>SUM(W369:W392)</f>
        <v/>
      </c>
      <c r="AF369" s="1">
        <f>SUM(X369:X392)</f>
        <v/>
      </c>
      <c r="AG369" s="35">
        <f>AVERAGE(Y369:Y392)</f>
        <v/>
      </c>
      <c r="AH369" s="37">
        <f>DAY(A369)</f>
        <v/>
      </c>
    </row>
    <row r="370" hidden="1" s="133">
      <c r="A370" s="57" t="inlineStr">
        <is>
          <t>2025-12-16 01:00:00</t>
        </is>
      </c>
      <c r="B370" s="1" t="n">
        <v>0</v>
      </c>
      <c r="C370" s="1" t="n">
        <v>0</v>
      </c>
      <c r="D370" s="1" t="n">
        <v>0</v>
      </c>
      <c r="E370" s="1" t="n">
        <v>0</v>
      </c>
      <c r="G370" s="1">
        <f>D370-E370</f>
        <v/>
      </c>
      <c r="H370" s="1">
        <f>B370-C370</f>
        <v/>
      </c>
      <c r="I370" s="2">
        <f>D370-((D370/100)*I$8)</f>
        <v/>
      </c>
      <c r="J370" s="2">
        <f>D370-((D370/100)*J$8)</f>
        <v/>
      </c>
      <c r="K370" s="2">
        <f>D370-((D370/100)*K$8)</f>
        <v/>
      </c>
      <c r="L370" s="10">
        <f>IF(AND(G370&lt;&gt;"",H370&lt;&gt;""),IF(AND(E370&gt;(I370-P$1),E370&lt;(I370+P$1)),N$4,IF(AND(E370&gt;(J370-P$1),E370&lt;(J370+P$1)),N$5,IF(AND(E370&gt;(K370-P$1),E370&lt;(K370+P$1)),N$6,0))),"")</f>
        <v/>
      </c>
      <c r="M370" s="73">
        <f>IF(L369&lt;&gt;L370,L370,"")</f>
        <v/>
      </c>
      <c r="N370">
        <f>L370</f>
        <v/>
      </c>
      <c r="O370" s="12">
        <f>IF(N370=1,(B370+(B370/(100-Q$4)*Q$4)),IF(N370=2,(B370+(B370/(100-Q$5)*Q$5)),IF(N370=3,(B370+(B370/(100-Q$6)*Q$6)),B370)))</f>
        <v/>
      </c>
      <c r="P370" s="11">
        <f>IF(O370&lt;&gt;"",O370-B370,"")</f>
        <v/>
      </c>
      <c r="Q370" s="1">
        <f>O370-P370</f>
        <v/>
      </c>
      <c r="S370" s="14">
        <f>IF(ROUND(B370,3)=ROUND(Q370,3),"A","B")</f>
        <v/>
      </c>
      <c r="U370" s="1">
        <f>B370</f>
        <v/>
      </c>
      <c r="V370" s="1">
        <f>E370</f>
        <v/>
      </c>
      <c r="W370" s="1">
        <f>P370</f>
        <v/>
      </c>
      <c r="X370" s="20">
        <f>W370*X$6</f>
        <v/>
      </c>
      <c r="Y370" s="22">
        <f>L370</f>
        <v/>
      </c>
      <c r="AA370" s="47" t="n"/>
    </row>
    <row r="371" hidden="1" s="133">
      <c r="A371" s="57" t="inlineStr">
        <is>
          <t>2025-12-16 02:00:00</t>
        </is>
      </c>
      <c r="B371" s="1" t="n">
        <v>0</v>
      </c>
      <c r="C371" s="1" t="n">
        <v>0</v>
      </c>
      <c r="D371" s="1" t="n">
        <v>0</v>
      </c>
      <c r="E371" s="1" t="n">
        <v>0</v>
      </c>
      <c r="G371" s="1">
        <f>D371-E371</f>
        <v/>
      </c>
      <c r="H371" s="1">
        <f>B371-C371</f>
        <v/>
      </c>
      <c r="I371" s="2">
        <f>D371-((D371/100)*I$8)</f>
        <v/>
      </c>
      <c r="J371" s="2">
        <f>D371-((D371/100)*J$8)</f>
        <v/>
      </c>
      <c r="K371" s="2">
        <f>D371-((D371/100)*K$8)</f>
        <v/>
      </c>
      <c r="L371" s="10">
        <f>IF(AND(G371&lt;&gt;"",H371&lt;&gt;""),IF(AND(E371&gt;(I371-P$1),E371&lt;(I371+P$1)),N$4,IF(AND(E371&gt;(J371-P$1),E371&lt;(J371+P$1)),N$5,IF(AND(E371&gt;(K371-P$1),E371&lt;(K371+P$1)),N$6,0))),"")</f>
        <v/>
      </c>
      <c r="M371" s="73">
        <f>IF(L370&lt;&gt;L371,L371,"")</f>
        <v/>
      </c>
      <c r="N371">
        <f>L371</f>
        <v/>
      </c>
      <c r="O371" s="12">
        <f>IF(N371=1,(B371+(B371/(100-Q$4)*Q$4)),IF(N371=2,(B371+(B371/(100-Q$5)*Q$5)),IF(N371=3,(B371+(B371/(100-Q$6)*Q$6)),B371)))</f>
        <v/>
      </c>
      <c r="P371" s="11">
        <f>IF(O371&lt;&gt;"",O371-B371,"")</f>
        <v/>
      </c>
      <c r="Q371" s="1">
        <f>O371-P371</f>
        <v/>
      </c>
      <c r="S371" s="14">
        <f>IF(ROUND(B371,3)=ROUND(Q371,3),"A","B")</f>
        <v/>
      </c>
      <c r="U371" s="1">
        <f>B371</f>
        <v/>
      </c>
      <c r="V371" s="1">
        <f>E371</f>
        <v/>
      </c>
      <c r="W371" s="1">
        <f>P371</f>
        <v/>
      </c>
      <c r="X371" s="20">
        <f>W371*X$6</f>
        <v/>
      </c>
      <c r="Y371" s="22">
        <f>L371</f>
        <v/>
      </c>
      <c r="AA371" s="47" t="n"/>
    </row>
    <row r="372" hidden="1" s="133">
      <c r="A372" s="57" t="inlineStr">
        <is>
          <t>2025-12-16 03:00:00</t>
        </is>
      </c>
      <c r="B372" s="1" t="n">
        <v>0</v>
      </c>
      <c r="C372" s="1" t="n">
        <v>0</v>
      </c>
      <c r="D372" s="1" t="n">
        <v>0</v>
      </c>
      <c r="E372" s="1" t="n">
        <v>0</v>
      </c>
      <c r="G372" s="1">
        <f>D372-E372</f>
        <v/>
      </c>
      <c r="H372" s="1">
        <f>B372-C372</f>
        <v/>
      </c>
      <c r="I372" s="2">
        <f>D372-((D372/100)*I$8)</f>
        <v/>
      </c>
      <c r="J372" s="2">
        <f>D372-((D372/100)*J$8)</f>
        <v/>
      </c>
      <c r="K372" s="2">
        <f>D372-((D372/100)*K$8)</f>
        <v/>
      </c>
      <c r="L372" s="10">
        <f>IF(AND(G372&lt;&gt;"",H372&lt;&gt;""),IF(AND(E372&gt;(I372-P$1),E372&lt;(I372+P$1)),N$4,IF(AND(E372&gt;(J372-P$1),E372&lt;(J372+P$1)),N$5,IF(AND(E372&gt;(K372-P$1),E372&lt;(K372+P$1)),N$6,0))),"")</f>
        <v/>
      </c>
      <c r="M372" s="73">
        <f>IF(L371&lt;&gt;L372,L372,"")</f>
        <v/>
      </c>
      <c r="N372">
        <f>L372</f>
        <v/>
      </c>
      <c r="O372" s="12">
        <f>IF(N372=1,(B372+(B372/(100-Q$4)*Q$4)),IF(N372=2,(B372+(B372/(100-Q$5)*Q$5)),IF(N372=3,(B372+(B372/(100-Q$6)*Q$6)),B372)))</f>
        <v/>
      </c>
      <c r="P372" s="11">
        <f>IF(O372&lt;&gt;"",O372-B372,"")</f>
        <v/>
      </c>
      <c r="Q372" s="1">
        <f>O372-P372</f>
        <v/>
      </c>
      <c r="S372" s="14">
        <f>IF(ROUND(B372,3)=ROUND(Q372,3),"A","B")</f>
        <v/>
      </c>
      <c r="U372" s="1">
        <f>B372</f>
        <v/>
      </c>
      <c r="V372" s="1">
        <f>E372</f>
        <v/>
      </c>
      <c r="W372" s="1">
        <f>P372</f>
        <v/>
      </c>
      <c r="X372" s="20">
        <f>W372*X$6</f>
        <v/>
      </c>
      <c r="Y372" s="22">
        <f>L372</f>
        <v/>
      </c>
      <c r="AA372" s="47" t="n"/>
    </row>
    <row r="373" hidden="1" s="133">
      <c r="A373" s="57" t="inlineStr">
        <is>
          <t>2025-12-16 04:00:00</t>
        </is>
      </c>
      <c r="B373" s="1" t="n">
        <v>0</v>
      </c>
      <c r="C373" s="1" t="n">
        <v>0</v>
      </c>
      <c r="D373" s="1" t="n">
        <v>0</v>
      </c>
      <c r="E373" s="1" t="n">
        <v>0</v>
      </c>
      <c r="G373" s="1">
        <f>D373-E373</f>
        <v/>
      </c>
      <c r="H373" s="1">
        <f>B373-C373</f>
        <v/>
      </c>
      <c r="I373" s="2">
        <f>D373-((D373/100)*I$8)</f>
        <v/>
      </c>
      <c r="J373" s="2">
        <f>D373-((D373/100)*J$8)</f>
        <v/>
      </c>
      <c r="K373" s="2">
        <f>D373-((D373/100)*K$8)</f>
        <v/>
      </c>
      <c r="L373" s="10">
        <f>IF(AND(G373&lt;&gt;"",H373&lt;&gt;""),IF(AND(E373&gt;(I373-P$1),E373&lt;(I373+P$1)),N$4,IF(AND(E373&gt;(J373-P$1),E373&lt;(J373+P$1)),N$5,IF(AND(E373&gt;(K373-P$1),E373&lt;(K373+P$1)),N$6,0))),"")</f>
        <v/>
      </c>
      <c r="M373" s="73">
        <f>IF(L372&lt;&gt;L373,L373,"")</f>
        <v/>
      </c>
      <c r="N373">
        <f>L373</f>
        <v/>
      </c>
      <c r="O373" s="12">
        <f>IF(N373=1,(B373+(B373/(100-Q$4)*Q$4)),IF(N373=2,(B373+(B373/(100-Q$5)*Q$5)),IF(N373=3,(B373+(B373/(100-Q$6)*Q$6)),B373)))</f>
        <v/>
      </c>
      <c r="P373" s="11">
        <f>IF(O373&lt;&gt;"",O373-B373,"")</f>
        <v/>
      </c>
      <c r="Q373" s="1">
        <f>O373-P373</f>
        <v/>
      </c>
      <c r="S373" s="14">
        <f>IF(ROUND(B373,3)=ROUND(Q373,3),"A","B")</f>
        <v/>
      </c>
      <c r="U373" s="1">
        <f>B373</f>
        <v/>
      </c>
      <c r="V373" s="1">
        <f>E373</f>
        <v/>
      </c>
      <c r="W373" s="1">
        <f>P373</f>
        <v/>
      </c>
      <c r="X373" s="20">
        <f>W373*X$6</f>
        <v/>
      </c>
      <c r="Y373" s="22">
        <f>L373</f>
        <v/>
      </c>
      <c r="AA373" s="47" t="n"/>
    </row>
    <row r="374" hidden="1" s="133">
      <c r="A374" s="57" t="inlineStr">
        <is>
          <t>2025-12-16 05:00:00</t>
        </is>
      </c>
      <c r="B374" s="1" t="n">
        <v>0</v>
      </c>
      <c r="C374" s="1" t="n">
        <v>0</v>
      </c>
      <c r="D374" s="1" t="n">
        <v>0</v>
      </c>
      <c r="E374" s="1" t="n">
        <v>0</v>
      </c>
      <c r="G374" s="1">
        <f>D374-E374</f>
        <v/>
      </c>
      <c r="H374" s="1">
        <f>B374-C374</f>
        <v/>
      </c>
      <c r="I374" s="2">
        <f>D374-((D374/100)*I$8)</f>
        <v/>
      </c>
      <c r="J374" s="2">
        <f>D374-((D374/100)*J$8)</f>
        <v/>
      </c>
      <c r="K374" s="2">
        <f>D374-((D374/100)*K$8)</f>
        <v/>
      </c>
      <c r="L374" s="10">
        <f>IF(AND(G374&lt;&gt;"",H374&lt;&gt;""),IF(AND(E374&gt;(I374-P$1),E374&lt;(I374+P$1)),N$4,IF(AND(E374&gt;(J374-P$1),E374&lt;(J374+P$1)),N$5,IF(AND(E374&gt;(K374-P$1),E374&lt;(K374+P$1)),N$6,0))),"")</f>
        <v/>
      </c>
      <c r="M374" s="73">
        <f>IF(L373&lt;&gt;L374,L374,"")</f>
        <v/>
      </c>
      <c r="N374">
        <f>L374</f>
        <v/>
      </c>
      <c r="O374" s="12">
        <f>IF(N374=1,(B374+(B374/(100-Q$4)*Q$4)),IF(N374=2,(B374+(B374/(100-Q$5)*Q$5)),IF(N374=3,(B374+(B374/(100-Q$6)*Q$6)),B374)))</f>
        <v/>
      </c>
      <c r="P374" s="11">
        <f>IF(O374&lt;&gt;"",O374-B374,"")</f>
        <v/>
      </c>
      <c r="Q374" s="1">
        <f>O374-P374</f>
        <v/>
      </c>
      <c r="S374" s="14">
        <f>IF(ROUND(B374,3)=ROUND(Q374,3),"A","B")</f>
        <v/>
      </c>
      <c r="U374" s="1">
        <f>B374</f>
        <v/>
      </c>
      <c r="V374" s="1">
        <f>E374</f>
        <v/>
      </c>
      <c r="W374" s="1">
        <f>P374</f>
        <v/>
      </c>
      <c r="X374" s="20">
        <f>W374*X$6</f>
        <v/>
      </c>
      <c r="Y374" s="22">
        <f>L374</f>
        <v/>
      </c>
      <c r="AA374" s="47" t="n"/>
    </row>
    <row r="375" hidden="1" s="133">
      <c r="A375" s="57" t="inlineStr">
        <is>
          <t>2025-12-16 06:00:00</t>
        </is>
      </c>
      <c r="B375" s="1" t="n">
        <v>0</v>
      </c>
      <c r="C375" s="1" t="n">
        <v>0</v>
      </c>
      <c r="D375" s="1" t="n">
        <v>0</v>
      </c>
      <c r="E375" s="1" t="n">
        <v>0</v>
      </c>
      <c r="G375" s="1">
        <f>D375-E375</f>
        <v/>
      </c>
      <c r="H375" s="1">
        <f>B375-C375</f>
        <v/>
      </c>
      <c r="I375" s="2">
        <f>D375-((D375/100)*I$8)</f>
        <v/>
      </c>
      <c r="J375" s="2">
        <f>D375-((D375/100)*J$8)</f>
        <v/>
      </c>
      <c r="K375" s="2">
        <f>D375-((D375/100)*K$8)</f>
        <v/>
      </c>
      <c r="L375" s="10">
        <f>IF(AND(G375&lt;&gt;"",H375&lt;&gt;""),IF(AND(E375&gt;(I375-P$1),E375&lt;(I375+P$1)),N$4,IF(AND(E375&gt;(J375-P$1),E375&lt;(J375+P$1)),N$5,IF(AND(E375&gt;(K375-P$1),E375&lt;(K375+P$1)),N$6,0))),"")</f>
        <v/>
      </c>
      <c r="M375" s="73">
        <f>IF(L374&lt;&gt;L375,L375,"")</f>
        <v/>
      </c>
      <c r="N375">
        <f>L375</f>
        <v/>
      </c>
      <c r="O375" s="12">
        <f>IF(N375=1,(B375+(B375/(100-Q$4)*Q$4)),IF(N375=2,(B375+(B375/(100-Q$5)*Q$5)),IF(N375=3,(B375+(B375/(100-Q$6)*Q$6)),B375)))</f>
        <v/>
      </c>
      <c r="P375" s="11">
        <f>IF(O375&lt;&gt;"",O375-B375,"")</f>
        <v/>
      </c>
      <c r="Q375" s="1">
        <f>O375-P375</f>
        <v/>
      </c>
      <c r="S375" s="14">
        <f>IF(ROUND(B375,3)=ROUND(Q375,3),"A","B")</f>
        <v/>
      </c>
      <c r="U375" s="1">
        <f>B375</f>
        <v/>
      </c>
      <c r="V375" s="1">
        <f>E375</f>
        <v/>
      </c>
      <c r="W375" s="1">
        <f>P375</f>
        <v/>
      </c>
      <c r="X375" s="20">
        <f>W375*X$6</f>
        <v/>
      </c>
      <c r="Y375" s="22">
        <f>L375</f>
        <v/>
      </c>
      <c r="AA375" s="47" t="n"/>
    </row>
    <row r="376" hidden="1" s="133">
      <c r="A376" s="57" t="inlineStr">
        <is>
          <t>2025-12-16 07:00:00</t>
        </is>
      </c>
      <c r="B376" s="1" t="n">
        <v>0</v>
      </c>
      <c r="C376" s="1" t="n">
        <v>0</v>
      </c>
      <c r="D376" s="1" t="n">
        <v>0</v>
      </c>
      <c r="E376" s="1" t="n">
        <v>0</v>
      </c>
      <c r="G376" s="1">
        <f>D376-E376</f>
        <v/>
      </c>
      <c r="H376" s="1">
        <f>B376-C376</f>
        <v/>
      </c>
      <c r="I376" s="2">
        <f>D376-((D376/100)*I$8)</f>
        <v/>
      </c>
      <c r="J376" s="2">
        <f>D376-((D376/100)*J$8)</f>
        <v/>
      </c>
      <c r="K376" s="2">
        <f>D376-((D376/100)*K$8)</f>
        <v/>
      </c>
      <c r="L376" s="10">
        <f>IF(AND(G376&lt;&gt;"",H376&lt;&gt;""),IF(AND(E376&gt;(I376-P$1),E376&lt;(I376+P$1)),N$4,IF(AND(E376&gt;(J376-P$1),E376&lt;(J376+P$1)),N$5,IF(AND(E376&gt;(K376-P$1),E376&lt;(K376+P$1)),N$6,0))),"")</f>
        <v/>
      </c>
      <c r="M376" s="73">
        <f>IF(L375&lt;&gt;L376,L376,"")</f>
        <v/>
      </c>
      <c r="N376">
        <f>L376</f>
        <v/>
      </c>
      <c r="O376" s="12">
        <f>IF(N376=1,(B376+(B376/(100-Q$4)*Q$4)),IF(N376=2,(B376+(B376/(100-Q$5)*Q$5)),IF(N376=3,(B376+(B376/(100-Q$6)*Q$6)),B376)))</f>
        <v/>
      </c>
      <c r="P376" s="11">
        <f>IF(O376&lt;&gt;"",O376-B376,"")</f>
        <v/>
      </c>
      <c r="Q376" s="1">
        <f>O376-P376</f>
        <v/>
      </c>
      <c r="S376" s="14">
        <f>IF(ROUND(B376,3)=ROUND(Q376,3),"A","B")</f>
        <v/>
      </c>
      <c r="U376" s="1">
        <f>B376</f>
        <v/>
      </c>
      <c r="V376" s="1">
        <f>E376</f>
        <v/>
      </c>
      <c r="W376" s="1">
        <f>P376</f>
        <v/>
      </c>
      <c r="X376" s="20">
        <f>W376*X$6</f>
        <v/>
      </c>
      <c r="Y376" s="22">
        <f>L376</f>
        <v/>
      </c>
      <c r="AA376" s="47" t="n"/>
    </row>
    <row r="377" hidden="1" s="133">
      <c r="A377" s="57" t="inlineStr">
        <is>
          <t>2025-12-16 08:00:00</t>
        </is>
      </c>
      <c r="B377" s="1" t="n">
        <v>0</v>
      </c>
      <c r="C377" s="1" t="n">
        <v>0</v>
      </c>
      <c r="D377" s="1" t="n">
        <v>0</v>
      </c>
      <c r="E377" s="1" t="n">
        <v>0</v>
      </c>
      <c r="G377" s="1">
        <f>D377-E377</f>
        <v/>
      </c>
      <c r="H377" s="1">
        <f>B377-C377</f>
        <v/>
      </c>
      <c r="I377" s="2">
        <f>D377-((D377/100)*I$8)</f>
        <v/>
      </c>
      <c r="J377" s="2">
        <f>D377-((D377/100)*J$8)</f>
        <v/>
      </c>
      <c r="K377" s="2">
        <f>D377-((D377/100)*K$8)</f>
        <v/>
      </c>
      <c r="L377" s="10">
        <f>IF(AND(G377&lt;&gt;"",H377&lt;&gt;""),IF(AND(E377&gt;(I377-P$1),E377&lt;(I377+P$1)),N$4,IF(AND(E377&gt;(J377-P$1),E377&lt;(J377+P$1)),N$5,IF(AND(E377&gt;(K377-P$1),E377&lt;(K377+P$1)),N$6,0))),"")</f>
        <v/>
      </c>
      <c r="M377" s="73">
        <f>IF(L376&lt;&gt;L377,L377,"")</f>
        <v/>
      </c>
      <c r="N377">
        <f>L377</f>
        <v/>
      </c>
      <c r="O377" s="12">
        <f>IF(N377=1,(B377+(B377/(100-Q$4)*Q$4)),IF(N377=2,(B377+(B377/(100-Q$5)*Q$5)),IF(N377=3,(B377+(B377/(100-Q$6)*Q$6)),B377)))</f>
        <v/>
      </c>
      <c r="P377" s="11">
        <f>IF(O377&lt;&gt;"",O377-B377,"")</f>
        <v/>
      </c>
      <c r="Q377" s="1">
        <f>O377-P377</f>
        <v/>
      </c>
      <c r="S377" s="14">
        <f>IF(ROUND(B377,3)=ROUND(Q377,3),"A","B")</f>
        <v/>
      </c>
      <c r="U377" s="1">
        <f>B377</f>
        <v/>
      </c>
      <c r="V377" s="1">
        <f>E377</f>
        <v/>
      </c>
      <c r="W377" s="1">
        <f>P377</f>
        <v/>
      </c>
      <c r="X377" s="20">
        <f>W377*X$6</f>
        <v/>
      </c>
      <c r="Y377" s="22">
        <f>L377</f>
        <v/>
      </c>
      <c r="AA377" s="47" t="n"/>
    </row>
    <row r="378" hidden="1" s="133">
      <c r="A378" s="57" t="inlineStr">
        <is>
          <t>2025-12-16 09:00:00</t>
        </is>
      </c>
      <c r="B378" s="1" t="n">
        <v>0</v>
      </c>
      <c r="C378" s="1" t="n">
        <v>0</v>
      </c>
      <c r="D378" s="1" t="n">
        <v>0</v>
      </c>
      <c r="E378" s="1" t="n">
        <v>0</v>
      </c>
      <c r="G378" s="1">
        <f>D378-E378</f>
        <v/>
      </c>
      <c r="H378" s="1">
        <f>B378-C378</f>
        <v/>
      </c>
      <c r="I378" s="2">
        <f>D378-((D378/100)*I$8)</f>
        <v/>
      </c>
      <c r="J378" s="2">
        <f>D378-((D378/100)*J$8)</f>
        <v/>
      </c>
      <c r="K378" s="2">
        <f>D378-((D378/100)*K$8)</f>
        <v/>
      </c>
      <c r="L378" s="10">
        <f>IF(AND(G378&lt;&gt;"",H378&lt;&gt;""),IF(AND(E378&gt;(I378-P$1),E378&lt;(I378+P$1)),N$4,IF(AND(E378&gt;(J378-P$1),E378&lt;(J378+P$1)),N$5,IF(AND(E378&gt;(K378-P$1),E378&lt;(K378+P$1)),N$6,0))),"")</f>
        <v/>
      </c>
      <c r="M378" s="73">
        <f>IF(L377&lt;&gt;L378,L378,"")</f>
        <v/>
      </c>
      <c r="N378">
        <f>L378</f>
        <v/>
      </c>
      <c r="O378" s="12">
        <f>IF(N378=1,(B378+(B378/(100-Q$4)*Q$4)),IF(N378=2,(B378+(B378/(100-Q$5)*Q$5)),IF(N378=3,(B378+(B378/(100-Q$6)*Q$6)),B378)))</f>
        <v/>
      </c>
      <c r="P378" s="11">
        <f>IF(O378&lt;&gt;"",O378-B378,"")</f>
        <v/>
      </c>
      <c r="Q378" s="1">
        <f>O378-P378</f>
        <v/>
      </c>
      <c r="S378" s="14">
        <f>IF(ROUND(B378,3)=ROUND(Q378,3),"A","B")</f>
        <v/>
      </c>
      <c r="U378" s="1">
        <f>B378</f>
        <v/>
      </c>
      <c r="V378" s="1">
        <f>E378</f>
        <v/>
      </c>
      <c r="W378" s="1">
        <f>P378</f>
        <v/>
      </c>
      <c r="X378" s="20">
        <f>W378*X$6</f>
        <v/>
      </c>
      <c r="Y378" s="22">
        <f>L378</f>
        <v/>
      </c>
      <c r="AA378" s="47" t="n"/>
    </row>
    <row r="379" hidden="1" s="133">
      <c r="A379" s="57" t="inlineStr">
        <is>
          <t>2025-12-16 10:00:00</t>
        </is>
      </c>
      <c r="B379" s="1" t="n">
        <v>0</v>
      </c>
      <c r="C379" s="1" t="n">
        <v>0</v>
      </c>
      <c r="D379" s="1" t="n">
        <v>0</v>
      </c>
      <c r="E379" s="1" t="n">
        <v>0</v>
      </c>
      <c r="G379" s="1">
        <f>D379-E379</f>
        <v/>
      </c>
      <c r="H379" s="1">
        <f>B379-C379</f>
        <v/>
      </c>
      <c r="I379" s="2">
        <f>D379-((D379/100)*I$8)</f>
        <v/>
      </c>
      <c r="J379" s="2">
        <f>D379-((D379/100)*J$8)</f>
        <v/>
      </c>
      <c r="K379" s="2">
        <f>D379-((D379/100)*K$8)</f>
        <v/>
      </c>
      <c r="L379" s="10">
        <f>IF(AND(G379&lt;&gt;"",H379&lt;&gt;""),IF(AND(E379&gt;(I379-P$1),E379&lt;(I379+P$1)),N$4,IF(AND(E379&gt;(J379-P$1),E379&lt;(J379+P$1)),N$5,IF(AND(E379&gt;(K379-P$1),E379&lt;(K379+P$1)),N$6,0))),"")</f>
        <v/>
      </c>
      <c r="M379" s="73">
        <f>IF(L378&lt;&gt;L379,L379,"")</f>
        <v/>
      </c>
      <c r="N379">
        <f>L379</f>
        <v/>
      </c>
      <c r="O379" s="12">
        <f>IF(N379=1,(B379+(B379/(100-Q$4)*Q$4)),IF(N379=2,(B379+(B379/(100-Q$5)*Q$5)),IF(N379=3,(B379+(B379/(100-Q$6)*Q$6)),B379)))</f>
        <v/>
      </c>
      <c r="P379" s="11">
        <f>IF(O379&lt;&gt;"",O379-B379,"")</f>
        <v/>
      </c>
      <c r="Q379" s="1">
        <f>O379-P379</f>
        <v/>
      </c>
      <c r="S379" s="14">
        <f>IF(ROUND(B379,3)=ROUND(Q379,3),"A","B")</f>
        <v/>
      </c>
      <c r="U379" s="1">
        <f>B379</f>
        <v/>
      </c>
      <c r="V379" s="1">
        <f>E379</f>
        <v/>
      </c>
      <c r="W379" s="1">
        <f>P379</f>
        <v/>
      </c>
      <c r="X379" s="20">
        <f>W379*X$6</f>
        <v/>
      </c>
      <c r="Y379" s="22">
        <f>L379</f>
        <v/>
      </c>
      <c r="AA379" s="47" t="n"/>
    </row>
    <row r="380" hidden="1" s="133">
      <c r="A380" s="57" t="inlineStr">
        <is>
          <t>2025-12-16 11:00:00</t>
        </is>
      </c>
      <c r="B380" s="1" t="n">
        <v>0</v>
      </c>
      <c r="C380" s="1" t="n">
        <v>0</v>
      </c>
      <c r="D380" s="1" t="n">
        <v>0</v>
      </c>
      <c r="E380" s="1" t="n">
        <v>0</v>
      </c>
      <c r="G380" s="1">
        <f>D380-E380</f>
        <v/>
      </c>
      <c r="H380" s="1">
        <f>B380-C380</f>
        <v/>
      </c>
      <c r="I380" s="2">
        <f>D380-((D380/100)*I$8)</f>
        <v/>
      </c>
      <c r="J380" s="2">
        <f>D380-((D380/100)*J$8)</f>
        <v/>
      </c>
      <c r="K380" s="2">
        <f>D380-((D380/100)*K$8)</f>
        <v/>
      </c>
      <c r="L380" s="10">
        <f>IF(AND(G380&lt;&gt;"",H380&lt;&gt;""),IF(AND(E380&gt;(I380-P$1),E380&lt;(I380+P$1)),N$4,IF(AND(E380&gt;(J380-P$1),E380&lt;(J380+P$1)),N$5,IF(AND(E380&gt;(K380-P$1),E380&lt;(K380+P$1)),N$6,0))),"")</f>
        <v/>
      </c>
      <c r="M380" s="73">
        <f>IF(L379&lt;&gt;L380,L380,"")</f>
        <v/>
      </c>
      <c r="N380">
        <f>L380</f>
        <v/>
      </c>
      <c r="O380" s="12">
        <f>IF(N380=1,(B380+(B380/(100-Q$4)*Q$4)),IF(N380=2,(B380+(B380/(100-Q$5)*Q$5)),IF(N380=3,(B380+(B380/(100-Q$6)*Q$6)),B380)))</f>
        <v/>
      </c>
      <c r="P380" s="11">
        <f>IF(O380&lt;&gt;"",O380-B380,"")</f>
        <v/>
      </c>
      <c r="Q380" s="1">
        <f>O380-P380</f>
        <v/>
      </c>
      <c r="S380" s="14">
        <f>IF(ROUND(B380,3)=ROUND(Q380,3),"A","B")</f>
        <v/>
      </c>
      <c r="U380" s="1">
        <f>B380</f>
        <v/>
      </c>
      <c r="V380" s="1">
        <f>E380</f>
        <v/>
      </c>
      <c r="W380" s="1">
        <f>P380</f>
        <v/>
      </c>
      <c r="X380" s="20">
        <f>W380*X$6</f>
        <v/>
      </c>
      <c r="Y380" s="22">
        <f>L380</f>
        <v/>
      </c>
      <c r="AA380" s="47" t="n"/>
    </row>
    <row r="381" hidden="1" s="133">
      <c r="A381" s="57" t="inlineStr">
        <is>
          <t>2025-12-16 12:00:00</t>
        </is>
      </c>
      <c r="B381" s="1" t="n">
        <v>0</v>
      </c>
      <c r="C381" s="1" t="n">
        <v>0</v>
      </c>
      <c r="D381" s="1" t="n">
        <v>0</v>
      </c>
      <c r="E381" s="1" t="n">
        <v>0</v>
      </c>
      <c r="G381" s="1">
        <f>D381-E381</f>
        <v/>
      </c>
      <c r="H381" s="1">
        <f>B381-C381</f>
        <v/>
      </c>
      <c r="I381" s="2">
        <f>D381-((D381/100)*I$8)</f>
        <v/>
      </c>
      <c r="J381" s="2">
        <f>D381-((D381/100)*J$8)</f>
        <v/>
      </c>
      <c r="K381" s="2">
        <f>D381-((D381/100)*K$8)</f>
        <v/>
      </c>
      <c r="L381" s="10">
        <f>IF(AND(G381&lt;&gt;"",H381&lt;&gt;""),IF(AND(E381&gt;(I381-P$1),E381&lt;(I381+P$1)),N$4,IF(AND(E381&gt;(J381-P$1),E381&lt;(J381+P$1)),N$5,IF(AND(E381&gt;(K381-P$1),E381&lt;(K381+P$1)),N$6,0))),"")</f>
        <v/>
      </c>
      <c r="M381" s="73">
        <f>IF(L380&lt;&gt;L381,L381,"")</f>
        <v/>
      </c>
      <c r="N381">
        <f>L381</f>
        <v/>
      </c>
      <c r="O381" s="12">
        <f>IF(N381=1,(B381+(B381/(100-Q$4)*Q$4)),IF(N381=2,(B381+(B381/(100-Q$5)*Q$5)),IF(N381=3,(B381+(B381/(100-Q$6)*Q$6)),B381)))</f>
        <v/>
      </c>
      <c r="P381" s="11">
        <f>IF(O381&lt;&gt;"",O381-B381,"")</f>
        <v/>
      </c>
      <c r="Q381" s="1">
        <f>O381-P381</f>
        <v/>
      </c>
      <c r="S381" s="14">
        <f>IF(ROUND(B381,3)=ROUND(Q381,3),"A","B")</f>
        <v/>
      </c>
      <c r="U381" s="1">
        <f>B381</f>
        <v/>
      </c>
      <c r="V381" s="1">
        <f>E381</f>
        <v/>
      </c>
      <c r="W381" s="1">
        <f>P381</f>
        <v/>
      </c>
      <c r="X381" s="20">
        <f>W381*X$6</f>
        <v/>
      </c>
      <c r="Y381" s="22">
        <f>L381</f>
        <v/>
      </c>
      <c r="AA381" s="47" t="n"/>
    </row>
    <row r="382" hidden="1" s="133">
      <c r="A382" s="57" t="inlineStr">
        <is>
          <t>2025-12-16 13:00:00</t>
        </is>
      </c>
      <c r="B382" s="1" t="n">
        <v>0</v>
      </c>
      <c r="C382" s="1" t="n">
        <v>0</v>
      </c>
      <c r="D382" s="1" t="n">
        <v>0</v>
      </c>
      <c r="E382" s="1" t="n">
        <v>0</v>
      </c>
      <c r="G382" s="1">
        <f>D382-E382</f>
        <v/>
      </c>
      <c r="H382" s="1">
        <f>B382-C382</f>
        <v/>
      </c>
      <c r="I382" s="2">
        <f>D382-((D382/100)*I$8)</f>
        <v/>
      </c>
      <c r="J382" s="2">
        <f>D382-((D382/100)*J$8)</f>
        <v/>
      </c>
      <c r="K382" s="2">
        <f>D382-((D382/100)*K$8)</f>
        <v/>
      </c>
      <c r="L382" s="10">
        <f>IF(AND(G382&lt;&gt;"",H382&lt;&gt;""),IF(AND(E382&gt;(I382-P$1),E382&lt;(I382+P$1)),N$4,IF(AND(E382&gt;(J382-P$1),E382&lt;(J382+P$1)),N$5,IF(AND(E382&gt;(K382-P$1),E382&lt;(K382+P$1)),N$6,0))),"")</f>
        <v/>
      </c>
      <c r="M382" s="73">
        <f>IF(L381&lt;&gt;L382,L382,"")</f>
        <v/>
      </c>
      <c r="N382">
        <f>L382</f>
        <v/>
      </c>
      <c r="O382" s="12">
        <f>IF(N382=1,(B382+(B382/(100-Q$4)*Q$4)),IF(N382=2,(B382+(B382/(100-Q$5)*Q$5)),IF(N382=3,(B382+(B382/(100-Q$6)*Q$6)),B382)))</f>
        <v/>
      </c>
      <c r="P382" s="11">
        <f>IF(O382&lt;&gt;"",O382-B382,"")</f>
        <v/>
      </c>
      <c r="Q382" s="1">
        <f>O382-P382</f>
        <v/>
      </c>
      <c r="S382" s="14">
        <f>IF(ROUND(B382,3)=ROUND(Q382,3),"A","B")</f>
        <v/>
      </c>
      <c r="U382" s="1">
        <f>B382</f>
        <v/>
      </c>
      <c r="V382" s="1">
        <f>E382</f>
        <v/>
      </c>
      <c r="W382" s="1">
        <f>P382</f>
        <v/>
      </c>
      <c r="X382" s="20">
        <f>W382*X$6</f>
        <v/>
      </c>
      <c r="Y382" s="22">
        <f>L382</f>
        <v/>
      </c>
      <c r="AA382" s="47" t="n"/>
    </row>
    <row r="383" hidden="1" s="133">
      <c r="A383" s="57" t="inlineStr">
        <is>
          <t>2025-12-16 14:00:00</t>
        </is>
      </c>
      <c r="B383" s="1" t="n">
        <v>0</v>
      </c>
      <c r="C383" s="1" t="n">
        <v>0</v>
      </c>
      <c r="D383" s="1" t="n">
        <v>0</v>
      </c>
      <c r="E383" s="1" t="n">
        <v>0</v>
      </c>
      <c r="G383" s="1">
        <f>D383-E383</f>
        <v/>
      </c>
      <c r="H383" s="1">
        <f>B383-C383</f>
        <v/>
      </c>
      <c r="I383" s="2">
        <f>D383-((D383/100)*I$8)</f>
        <v/>
      </c>
      <c r="J383" s="2">
        <f>D383-((D383/100)*J$8)</f>
        <v/>
      </c>
      <c r="K383" s="2">
        <f>D383-((D383/100)*K$8)</f>
        <v/>
      </c>
      <c r="L383" s="10">
        <f>IF(AND(G383&lt;&gt;"",H383&lt;&gt;""),IF(AND(E383&gt;(I383-P$1),E383&lt;(I383+P$1)),N$4,IF(AND(E383&gt;(J383-P$1),E383&lt;(J383+P$1)),N$5,IF(AND(E383&gt;(K383-P$1),E383&lt;(K383+P$1)),N$6,0))),"")</f>
        <v/>
      </c>
      <c r="M383" s="73">
        <f>IF(L382&lt;&gt;L383,L383,"")</f>
        <v/>
      </c>
      <c r="N383">
        <f>L383</f>
        <v/>
      </c>
      <c r="O383" s="12">
        <f>IF(N383=1,(B383+(B383/(100-Q$4)*Q$4)),IF(N383=2,(B383+(B383/(100-Q$5)*Q$5)),IF(N383=3,(B383+(B383/(100-Q$6)*Q$6)),B383)))</f>
        <v/>
      </c>
      <c r="P383" s="11">
        <f>IF(O383&lt;&gt;"",O383-B383,"")</f>
        <v/>
      </c>
      <c r="Q383" s="1">
        <f>O383-P383</f>
        <v/>
      </c>
      <c r="S383" s="14">
        <f>IF(ROUND(B383,3)=ROUND(Q383,3),"A","B")</f>
        <v/>
      </c>
      <c r="U383" s="1">
        <f>B383</f>
        <v/>
      </c>
      <c r="V383" s="1">
        <f>E383</f>
        <v/>
      </c>
      <c r="W383" s="1">
        <f>P383</f>
        <v/>
      </c>
      <c r="X383" s="20">
        <f>W383*X$6</f>
        <v/>
      </c>
      <c r="Y383" s="22">
        <f>L383</f>
        <v/>
      </c>
      <c r="AA383" s="47" t="n"/>
    </row>
    <row r="384" hidden="1" s="133">
      <c r="A384" s="57" t="inlineStr">
        <is>
          <t>2025-12-16 15:00:00</t>
        </is>
      </c>
      <c r="B384" s="1" t="n">
        <v>0</v>
      </c>
      <c r="C384" s="1" t="n">
        <v>0</v>
      </c>
      <c r="D384" s="1" t="n">
        <v>0</v>
      </c>
      <c r="E384" s="1" t="n">
        <v>0</v>
      </c>
      <c r="G384" s="1">
        <f>D384-E384</f>
        <v/>
      </c>
      <c r="H384" s="1">
        <f>B384-C384</f>
        <v/>
      </c>
      <c r="I384" s="2">
        <f>D384-((D384/100)*I$8)</f>
        <v/>
      </c>
      <c r="J384" s="2">
        <f>D384-((D384/100)*J$8)</f>
        <v/>
      </c>
      <c r="K384" s="2">
        <f>D384-((D384/100)*K$8)</f>
        <v/>
      </c>
      <c r="L384" s="10">
        <f>IF(AND(G384&lt;&gt;"",H384&lt;&gt;""),IF(AND(E384&gt;(I384-P$1),E384&lt;(I384+P$1)),N$4,IF(AND(E384&gt;(J384-P$1),E384&lt;(J384+P$1)),N$5,IF(AND(E384&gt;(K384-P$1),E384&lt;(K384+P$1)),N$6,0))),"")</f>
        <v/>
      </c>
      <c r="M384" s="73">
        <f>IF(L383&lt;&gt;L384,L384,"")</f>
        <v/>
      </c>
      <c r="N384">
        <f>L384</f>
        <v/>
      </c>
      <c r="O384" s="12">
        <f>IF(N384=1,(B384+(B384/(100-Q$4)*Q$4)),IF(N384=2,(B384+(B384/(100-Q$5)*Q$5)),IF(N384=3,(B384+(B384/(100-Q$6)*Q$6)),B384)))</f>
        <v/>
      </c>
      <c r="P384" s="11">
        <f>IF(O384&lt;&gt;"",O384-B384,"")</f>
        <v/>
      </c>
      <c r="Q384" s="1">
        <f>O384-P384</f>
        <v/>
      </c>
      <c r="S384" s="14">
        <f>IF(ROUND(B384,3)=ROUND(Q384,3),"A","B")</f>
        <v/>
      </c>
      <c r="U384" s="1">
        <f>B384</f>
        <v/>
      </c>
      <c r="V384" s="1">
        <f>E384</f>
        <v/>
      </c>
      <c r="W384" s="1">
        <f>P384</f>
        <v/>
      </c>
      <c r="X384" s="20">
        <f>W384*X$6</f>
        <v/>
      </c>
      <c r="Y384" s="22">
        <f>L384</f>
        <v/>
      </c>
      <c r="AA384" s="47" t="n"/>
    </row>
    <row r="385" hidden="1" s="133">
      <c r="A385" s="57" t="inlineStr">
        <is>
          <t>2025-12-16 16:00:00</t>
        </is>
      </c>
      <c r="B385" s="1" t="n">
        <v>0</v>
      </c>
      <c r="C385" s="1" t="n">
        <v>0</v>
      </c>
      <c r="D385" s="1" t="n">
        <v>0</v>
      </c>
      <c r="E385" s="1" t="n">
        <v>0</v>
      </c>
      <c r="G385" s="1">
        <f>D385-E385</f>
        <v/>
      </c>
      <c r="H385" s="1">
        <f>B385-C385</f>
        <v/>
      </c>
      <c r="I385" s="2">
        <f>D385-((D385/100)*I$8)</f>
        <v/>
      </c>
      <c r="J385" s="2">
        <f>D385-((D385/100)*J$8)</f>
        <v/>
      </c>
      <c r="K385" s="2">
        <f>D385-((D385/100)*K$8)</f>
        <v/>
      </c>
      <c r="L385" s="10">
        <f>IF(AND(G385&lt;&gt;"",H385&lt;&gt;""),IF(AND(E385&gt;(I385-P$1),E385&lt;(I385+P$1)),N$4,IF(AND(E385&gt;(J385-P$1),E385&lt;(J385+P$1)),N$5,IF(AND(E385&gt;(K385-P$1),E385&lt;(K385+P$1)),N$6,0))),"")</f>
        <v/>
      </c>
      <c r="M385" s="73">
        <f>IF(L384&lt;&gt;L385,L385,"")</f>
        <v/>
      </c>
      <c r="N385">
        <f>L385</f>
        <v/>
      </c>
      <c r="O385" s="12">
        <f>IF(N385=1,(B385+(B385/(100-Q$4)*Q$4)),IF(N385=2,(B385+(B385/(100-Q$5)*Q$5)),IF(N385=3,(B385+(B385/(100-Q$6)*Q$6)),B385)))</f>
        <v/>
      </c>
      <c r="P385" s="11">
        <f>IF(O385&lt;&gt;"",O385-B385,"")</f>
        <v/>
      </c>
      <c r="Q385" s="1">
        <f>O385-P385</f>
        <v/>
      </c>
      <c r="S385" s="14">
        <f>IF(ROUND(B385,3)=ROUND(Q385,3),"A","B")</f>
        <v/>
      </c>
      <c r="U385" s="1">
        <f>B385</f>
        <v/>
      </c>
      <c r="V385" s="1">
        <f>E385</f>
        <v/>
      </c>
      <c r="W385" s="1">
        <f>P385</f>
        <v/>
      </c>
      <c r="X385" s="20">
        <f>W385*X$6</f>
        <v/>
      </c>
      <c r="Y385" s="22">
        <f>L385</f>
        <v/>
      </c>
      <c r="AA385" s="47" t="n"/>
    </row>
    <row r="386" hidden="1" s="133">
      <c r="A386" s="57" t="inlineStr">
        <is>
          <t>2025-12-16 17:00:00</t>
        </is>
      </c>
      <c r="B386" s="1" t="n">
        <v>0</v>
      </c>
      <c r="C386" s="1" t="n">
        <v>0</v>
      </c>
      <c r="D386" s="1" t="n">
        <v>0</v>
      </c>
      <c r="E386" s="1" t="n">
        <v>0</v>
      </c>
      <c r="G386" s="1">
        <f>D386-E386</f>
        <v/>
      </c>
      <c r="H386" s="1">
        <f>B386-C386</f>
        <v/>
      </c>
      <c r="I386" s="2">
        <f>D386-((D386/100)*I$8)</f>
        <v/>
      </c>
      <c r="J386" s="2">
        <f>D386-((D386/100)*J$8)</f>
        <v/>
      </c>
      <c r="K386" s="2">
        <f>D386-((D386/100)*K$8)</f>
        <v/>
      </c>
      <c r="L386" s="10">
        <f>IF(AND(G386&lt;&gt;"",H386&lt;&gt;""),IF(AND(E386&gt;(I386-P$1),E386&lt;(I386+P$1)),N$4,IF(AND(E386&gt;(J386-P$1),E386&lt;(J386+P$1)),N$5,IF(AND(E386&gt;(K386-P$1),E386&lt;(K386+P$1)),N$6,0))),"")</f>
        <v/>
      </c>
      <c r="M386" s="73">
        <f>IF(L385&lt;&gt;L386,L386,"")</f>
        <v/>
      </c>
      <c r="N386">
        <f>L386</f>
        <v/>
      </c>
      <c r="O386" s="12">
        <f>IF(N386=1,(B386+(B386/(100-Q$4)*Q$4)),IF(N386=2,(B386+(B386/(100-Q$5)*Q$5)),IF(N386=3,(B386+(B386/(100-Q$6)*Q$6)),B386)))</f>
        <v/>
      </c>
      <c r="P386" s="11">
        <f>IF(O386&lt;&gt;"",O386-B386,"")</f>
        <v/>
      </c>
      <c r="Q386" s="1">
        <f>O386-P386</f>
        <v/>
      </c>
      <c r="S386" s="14">
        <f>IF(ROUND(B386,3)=ROUND(Q386,3),"A","B")</f>
        <v/>
      </c>
      <c r="U386" s="1">
        <f>B386</f>
        <v/>
      </c>
      <c r="V386" s="1">
        <f>E386</f>
        <v/>
      </c>
      <c r="W386" s="1">
        <f>P386</f>
        <v/>
      </c>
      <c r="X386" s="20">
        <f>W386*X$6</f>
        <v/>
      </c>
      <c r="Y386" s="22">
        <f>L386</f>
        <v/>
      </c>
      <c r="AA386" s="47" t="n"/>
    </row>
    <row r="387" hidden="1" s="133">
      <c r="A387" s="57" t="inlineStr">
        <is>
          <t>2025-12-16 18:00:00</t>
        </is>
      </c>
      <c r="B387" s="1" t="n">
        <v>0</v>
      </c>
      <c r="C387" s="1" t="n">
        <v>0</v>
      </c>
      <c r="D387" s="1" t="n">
        <v>0</v>
      </c>
      <c r="E387" s="1" t="n">
        <v>0</v>
      </c>
      <c r="G387" s="1">
        <f>D387-E387</f>
        <v/>
      </c>
      <c r="H387" s="1">
        <f>B387-C387</f>
        <v/>
      </c>
      <c r="I387" s="2">
        <f>D387-((D387/100)*I$8)</f>
        <v/>
      </c>
      <c r="J387" s="2">
        <f>D387-((D387/100)*J$8)</f>
        <v/>
      </c>
      <c r="K387" s="2">
        <f>D387-((D387/100)*K$8)</f>
        <v/>
      </c>
      <c r="L387" s="10">
        <f>IF(AND(G387&lt;&gt;"",H387&lt;&gt;""),IF(AND(E387&gt;(I387-P$1),E387&lt;(I387+P$1)),N$4,IF(AND(E387&gt;(J387-P$1),E387&lt;(J387+P$1)),N$5,IF(AND(E387&gt;(K387-P$1),E387&lt;(K387+P$1)),N$6,0))),"")</f>
        <v/>
      </c>
      <c r="M387" s="73">
        <f>IF(L386&lt;&gt;L387,L387,"")</f>
        <v/>
      </c>
      <c r="N387">
        <f>L387</f>
        <v/>
      </c>
      <c r="O387" s="12">
        <f>IF(N387=1,(B387+(B387/(100-Q$4)*Q$4)),IF(N387=2,(B387+(B387/(100-Q$5)*Q$5)),IF(N387=3,(B387+(B387/(100-Q$6)*Q$6)),B387)))</f>
        <v/>
      </c>
      <c r="P387" s="11">
        <f>IF(O387&lt;&gt;"",O387-B387,"")</f>
        <v/>
      </c>
      <c r="Q387" s="1">
        <f>O387-P387</f>
        <v/>
      </c>
      <c r="S387" s="14">
        <f>IF(ROUND(B387,3)=ROUND(Q387,3),"A","B")</f>
        <v/>
      </c>
      <c r="U387" s="1">
        <f>B387</f>
        <v/>
      </c>
      <c r="V387" s="1">
        <f>E387</f>
        <v/>
      </c>
      <c r="W387" s="1">
        <f>P387</f>
        <v/>
      </c>
      <c r="X387" s="20">
        <f>W387*X$6</f>
        <v/>
      </c>
      <c r="Y387" s="22">
        <f>L387</f>
        <v/>
      </c>
      <c r="AA387" s="47" t="n"/>
    </row>
    <row r="388" hidden="1" s="133">
      <c r="A388" s="57" t="inlineStr">
        <is>
          <t>2025-12-16 19:00:00</t>
        </is>
      </c>
      <c r="B388" s="1" t="n">
        <v>0</v>
      </c>
      <c r="C388" s="1" t="n">
        <v>0</v>
      </c>
      <c r="D388" s="1" t="n">
        <v>0</v>
      </c>
      <c r="E388" s="1" t="n">
        <v>0</v>
      </c>
      <c r="G388" s="1">
        <f>D388-E388</f>
        <v/>
      </c>
      <c r="H388" s="1">
        <f>B388-C388</f>
        <v/>
      </c>
      <c r="I388" s="2">
        <f>D388-((D388/100)*I$8)</f>
        <v/>
      </c>
      <c r="J388" s="2">
        <f>D388-((D388/100)*J$8)</f>
        <v/>
      </c>
      <c r="K388" s="2">
        <f>D388-((D388/100)*K$8)</f>
        <v/>
      </c>
      <c r="L388" s="10">
        <f>IF(AND(G388&lt;&gt;"",H388&lt;&gt;""),IF(AND(E388&gt;(I388-P$1),E388&lt;(I388+P$1)),N$4,IF(AND(E388&gt;(J388-P$1),E388&lt;(J388+P$1)),N$5,IF(AND(E388&gt;(K388-P$1),E388&lt;(K388+P$1)),N$6,0))),"")</f>
        <v/>
      </c>
      <c r="M388" s="73">
        <f>IF(L387&lt;&gt;L388,L388,"")</f>
        <v/>
      </c>
      <c r="N388">
        <f>L388</f>
        <v/>
      </c>
      <c r="O388" s="12">
        <f>IF(N388=1,(B388+(B388/(100-Q$4)*Q$4)),IF(N388=2,(B388+(B388/(100-Q$5)*Q$5)),IF(N388=3,(B388+(B388/(100-Q$6)*Q$6)),B388)))</f>
        <v/>
      </c>
      <c r="P388" s="11">
        <f>IF(O388&lt;&gt;"",O388-B388,"")</f>
        <v/>
      </c>
      <c r="Q388" s="1">
        <f>O388-P388</f>
        <v/>
      </c>
      <c r="S388" s="14">
        <f>IF(ROUND(B388,3)=ROUND(Q388,3),"A","B")</f>
        <v/>
      </c>
      <c r="U388" s="1">
        <f>B388</f>
        <v/>
      </c>
      <c r="V388" s="1">
        <f>E388</f>
        <v/>
      </c>
      <c r="W388" s="1">
        <f>P388</f>
        <v/>
      </c>
      <c r="X388" s="20">
        <f>W388*X$6</f>
        <v/>
      </c>
      <c r="Y388" s="22">
        <f>L388</f>
        <v/>
      </c>
      <c r="AA388" s="47" t="n"/>
    </row>
    <row r="389" hidden="1" s="133">
      <c r="A389" s="57" t="inlineStr">
        <is>
          <t>2025-12-16 20:00:00</t>
        </is>
      </c>
      <c r="B389" s="1" t="n">
        <v>0</v>
      </c>
      <c r="C389" s="1" t="n">
        <v>0</v>
      </c>
      <c r="D389" s="1" t="n">
        <v>0</v>
      </c>
      <c r="E389" s="1" t="n">
        <v>0</v>
      </c>
      <c r="G389" s="1">
        <f>D389-E389</f>
        <v/>
      </c>
      <c r="H389" s="1">
        <f>B389-C389</f>
        <v/>
      </c>
      <c r="I389" s="2">
        <f>D389-((D389/100)*I$8)</f>
        <v/>
      </c>
      <c r="J389" s="2">
        <f>D389-((D389/100)*J$8)</f>
        <v/>
      </c>
      <c r="K389" s="2">
        <f>D389-((D389/100)*K$8)</f>
        <v/>
      </c>
      <c r="L389" s="10">
        <f>IF(AND(G389&lt;&gt;"",H389&lt;&gt;""),IF(AND(E389&gt;(I389-P$1),E389&lt;(I389+P$1)),N$4,IF(AND(E389&gt;(J389-P$1),E389&lt;(J389+P$1)),N$5,IF(AND(E389&gt;(K389-P$1),E389&lt;(K389+P$1)),N$6,0))),"")</f>
        <v/>
      </c>
      <c r="M389" s="73">
        <f>IF(L388&lt;&gt;L389,L389,"")</f>
        <v/>
      </c>
      <c r="N389">
        <f>L389</f>
        <v/>
      </c>
      <c r="O389" s="12">
        <f>IF(N389=1,(B389+(B389/(100-Q$4)*Q$4)),IF(N389=2,(B389+(B389/(100-Q$5)*Q$5)),IF(N389=3,(B389+(B389/(100-Q$6)*Q$6)),B389)))</f>
        <v/>
      </c>
      <c r="P389" s="11">
        <f>IF(O389&lt;&gt;"",O389-B389,"")</f>
        <v/>
      </c>
      <c r="Q389" s="1">
        <f>O389-P389</f>
        <v/>
      </c>
      <c r="S389" s="14">
        <f>IF(ROUND(B389,3)=ROUND(Q389,3),"A","B")</f>
        <v/>
      </c>
      <c r="U389" s="1">
        <f>B389</f>
        <v/>
      </c>
      <c r="V389" s="1">
        <f>E389</f>
        <v/>
      </c>
      <c r="W389" s="1">
        <f>P389</f>
        <v/>
      </c>
      <c r="X389" s="20">
        <f>W389*X$6</f>
        <v/>
      </c>
      <c r="Y389" s="22">
        <f>L389</f>
        <v/>
      </c>
      <c r="AA389" s="47" t="n"/>
    </row>
    <row r="390" hidden="1" s="133">
      <c r="A390" s="57" t="inlineStr">
        <is>
          <t>2025-12-16 21:00:00</t>
        </is>
      </c>
      <c r="B390" s="1" t="n">
        <v>0</v>
      </c>
      <c r="C390" s="1" t="n">
        <v>0</v>
      </c>
      <c r="D390" s="1" t="n">
        <v>0</v>
      </c>
      <c r="E390" s="1" t="n">
        <v>0</v>
      </c>
      <c r="G390" s="1">
        <f>D390-E390</f>
        <v/>
      </c>
      <c r="H390" s="1">
        <f>B390-C390</f>
        <v/>
      </c>
      <c r="I390" s="2">
        <f>D390-((D390/100)*I$8)</f>
        <v/>
      </c>
      <c r="J390" s="2">
        <f>D390-((D390/100)*J$8)</f>
        <v/>
      </c>
      <c r="K390" s="2">
        <f>D390-((D390/100)*K$8)</f>
        <v/>
      </c>
      <c r="L390" s="10">
        <f>IF(AND(G390&lt;&gt;"",H390&lt;&gt;""),IF(AND(E390&gt;(I390-P$1),E390&lt;(I390+P$1)),N$4,IF(AND(E390&gt;(J390-P$1),E390&lt;(J390+P$1)),N$5,IF(AND(E390&gt;(K390-P$1),E390&lt;(K390+P$1)),N$6,0))),"")</f>
        <v/>
      </c>
      <c r="M390" s="73">
        <f>IF(L389&lt;&gt;L390,L390,"")</f>
        <v/>
      </c>
      <c r="N390">
        <f>L390</f>
        <v/>
      </c>
      <c r="O390" s="12">
        <f>IF(N390=1,(B390+(B390/(100-Q$4)*Q$4)),IF(N390=2,(B390+(B390/(100-Q$5)*Q$5)),IF(N390=3,(B390+(B390/(100-Q$6)*Q$6)),B390)))</f>
        <v/>
      </c>
      <c r="P390" s="11">
        <f>IF(O390&lt;&gt;"",O390-B390,"")</f>
        <v/>
      </c>
      <c r="Q390" s="1">
        <f>O390-P390</f>
        <v/>
      </c>
      <c r="S390" s="14">
        <f>IF(ROUND(B390,3)=ROUND(Q390,3),"A","B")</f>
        <v/>
      </c>
      <c r="U390" s="1">
        <f>B390</f>
        <v/>
      </c>
      <c r="V390" s="1">
        <f>E390</f>
        <v/>
      </c>
      <c r="W390" s="1">
        <f>P390</f>
        <v/>
      </c>
      <c r="X390" s="20">
        <f>W390*X$6</f>
        <v/>
      </c>
      <c r="Y390" s="22">
        <f>L390</f>
        <v/>
      </c>
      <c r="AA390" s="47" t="n"/>
    </row>
    <row r="391" hidden="1" s="133">
      <c r="A391" s="57" t="inlineStr">
        <is>
          <t>2025-12-16 22:00:00</t>
        </is>
      </c>
      <c r="B391" s="1" t="n">
        <v>0</v>
      </c>
      <c r="C391" s="1" t="n">
        <v>0</v>
      </c>
      <c r="D391" s="1" t="n">
        <v>0</v>
      </c>
      <c r="E391" s="1" t="n">
        <v>0</v>
      </c>
      <c r="G391" s="1">
        <f>D391-E391</f>
        <v/>
      </c>
      <c r="H391" s="1">
        <f>B391-C391</f>
        <v/>
      </c>
      <c r="I391" s="2">
        <f>D391-((D391/100)*I$8)</f>
        <v/>
      </c>
      <c r="J391" s="2">
        <f>D391-((D391/100)*J$8)</f>
        <v/>
      </c>
      <c r="K391" s="2">
        <f>D391-((D391/100)*K$8)</f>
        <v/>
      </c>
      <c r="L391" s="10">
        <f>IF(AND(G391&lt;&gt;"",H391&lt;&gt;""),IF(AND(E391&gt;(I391-P$1),E391&lt;(I391+P$1)),N$4,IF(AND(E391&gt;(J391-P$1),E391&lt;(J391+P$1)),N$5,IF(AND(E391&gt;(K391-P$1),E391&lt;(K391+P$1)),N$6,0))),"")</f>
        <v/>
      </c>
      <c r="M391" s="73">
        <f>IF(L390&lt;&gt;L391,L391,"")</f>
        <v/>
      </c>
      <c r="N391">
        <f>L391</f>
        <v/>
      </c>
      <c r="O391" s="12">
        <f>IF(N391=1,(B391+(B391/(100-Q$4)*Q$4)),IF(N391=2,(B391+(B391/(100-Q$5)*Q$5)),IF(N391=3,(B391+(B391/(100-Q$6)*Q$6)),B391)))</f>
        <v/>
      </c>
      <c r="P391" s="11">
        <f>IF(O391&lt;&gt;"",O391-B391,"")</f>
        <v/>
      </c>
      <c r="Q391" s="1">
        <f>O391-P391</f>
        <v/>
      </c>
      <c r="S391" s="14">
        <f>IF(ROUND(B391,3)=ROUND(Q391,3),"A","B")</f>
        <v/>
      </c>
      <c r="U391" s="1">
        <f>B391</f>
        <v/>
      </c>
      <c r="V391" s="1">
        <f>E391</f>
        <v/>
      </c>
      <c r="W391" s="1">
        <f>P391</f>
        <v/>
      </c>
      <c r="X391" s="20">
        <f>W391*X$6</f>
        <v/>
      </c>
      <c r="Y391" s="22">
        <f>L391</f>
        <v/>
      </c>
      <c r="AA391" s="47" t="n"/>
    </row>
    <row r="392" hidden="1" s="133">
      <c r="A392" s="57" t="inlineStr">
        <is>
          <t>2025-12-16 23:00:00</t>
        </is>
      </c>
      <c r="B392" s="1" t="n">
        <v>0</v>
      </c>
      <c r="C392" s="1" t="n">
        <v>0</v>
      </c>
      <c r="D392" s="1" t="n">
        <v>0</v>
      </c>
      <c r="E392" s="1" t="n">
        <v>0</v>
      </c>
      <c r="G392" s="1">
        <f>D392-E392</f>
        <v/>
      </c>
      <c r="H392" s="1">
        <f>B392-C392</f>
        <v/>
      </c>
      <c r="I392" s="2">
        <f>D392-((D392/100)*I$8)</f>
        <v/>
      </c>
      <c r="J392" s="2">
        <f>D392-((D392/100)*J$8)</f>
        <v/>
      </c>
      <c r="K392" s="2">
        <f>D392-((D392/100)*K$8)</f>
        <v/>
      </c>
      <c r="L392" s="10">
        <f>IF(AND(G392&lt;&gt;"",H392&lt;&gt;""),IF(AND(E392&gt;(I392-P$1),E392&lt;(I392+P$1)),N$4,IF(AND(E392&gt;(J392-P$1),E392&lt;(J392+P$1)),N$5,IF(AND(E392&gt;(K392-P$1),E392&lt;(K392+P$1)),N$6,0))),"")</f>
        <v/>
      </c>
      <c r="M392" s="73">
        <f>IF(L391&lt;&gt;L392,L392,"")</f>
        <v/>
      </c>
      <c r="N392">
        <f>L392</f>
        <v/>
      </c>
      <c r="O392" s="12">
        <f>IF(N392=1,(B392+(B392/(100-Q$4)*Q$4)),IF(N392=2,(B392+(B392/(100-Q$5)*Q$5)),IF(N392=3,(B392+(B392/(100-Q$6)*Q$6)),B392)))</f>
        <v/>
      </c>
      <c r="P392" s="11">
        <f>IF(O392&lt;&gt;"",O392-B392,"")</f>
        <v/>
      </c>
      <c r="Q392" s="1">
        <f>O392-P392</f>
        <v/>
      </c>
      <c r="S392" s="14">
        <f>IF(ROUND(B392,3)=ROUND(Q392,3),"A","B")</f>
        <v/>
      </c>
      <c r="U392" s="1">
        <f>B392</f>
        <v/>
      </c>
      <c r="V392" s="1">
        <f>E392</f>
        <v/>
      </c>
      <c r="W392" s="1">
        <f>P392</f>
        <v/>
      </c>
      <c r="X392" s="20">
        <f>W392*X$6</f>
        <v/>
      </c>
      <c r="Y392" s="22">
        <f>L392</f>
        <v/>
      </c>
      <c r="AA392" s="47" t="n"/>
    </row>
    <row r="393">
      <c r="A393" s="57" t="inlineStr">
        <is>
          <t>2025-12-17 00:00:00</t>
        </is>
      </c>
      <c r="B393" s="1" t="n">
        <v>0</v>
      </c>
      <c r="C393" s="1" t="n">
        <v>0</v>
      </c>
      <c r="D393" s="1" t="n">
        <v>0</v>
      </c>
      <c r="E393" s="1" t="n">
        <v>0</v>
      </c>
      <c r="G393" s="1">
        <f>D393-E393</f>
        <v/>
      </c>
      <c r="H393" s="1">
        <f>B393-C393</f>
        <v/>
      </c>
      <c r="I393" s="2">
        <f>D393-((D393/100)*I$8)</f>
        <v/>
      </c>
      <c r="J393" s="2">
        <f>D393-((D393/100)*J$8)</f>
        <v/>
      </c>
      <c r="K393" s="2">
        <f>D393-((D393/100)*K$8)</f>
        <v/>
      </c>
      <c r="L393" s="10">
        <f>IF(AND(G393&lt;&gt;"",H393&lt;&gt;""),IF(AND(E393&gt;(I393-P$1),E393&lt;(I393+P$1)),N$4,IF(AND(E393&gt;(J393-P$1),E393&lt;(J393+P$1)),N$5,IF(AND(E393&gt;(K393-P$1),E393&lt;(K393+P$1)),N$6,0))),"")</f>
        <v/>
      </c>
      <c r="M393" s="73">
        <f>IF(L392&lt;&gt;L393,L393,"")</f>
        <v/>
      </c>
      <c r="N393">
        <f>L393</f>
        <v/>
      </c>
      <c r="O393" s="12">
        <f>IF(N393=1,(B393+(B393/(100-Q$4)*Q$4)),IF(N393=2,(B393+(B393/(100-Q$5)*Q$5)),IF(N393=3,(B393+(B393/(100-Q$6)*Q$6)),B393)))</f>
        <v/>
      </c>
      <c r="P393" s="11">
        <f>IF(O393&lt;&gt;"",O393-B393,"")</f>
        <v/>
      </c>
      <c r="Q393" s="1">
        <f>O393-P393</f>
        <v/>
      </c>
      <c r="S393" s="14">
        <f>IF(ROUND(B393,3)=ROUND(Q393,3),"A","B")</f>
        <v/>
      </c>
      <c r="U393" s="1">
        <f>B393</f>
        <v/>
      </c>
      <c r="V393" s="1">
        <f>E393</f>
        <v/>
      </c>
      <c r="W393" s="1">
        <f>P393</f>
        <v/>
      </c>
      <c r="X393" s="20">
        <f>W393*X$6</f>
        <v/>
      </c>
      <c r="Y393" s="22">
        <f>L393</f>
        <v/>
      </c>
      <c r="Z393" s="32" t="inlineStr">
        <is>
          <t>T</t>
        </is>
      </c>
      <c r="AA393" s="47" t="n"/>
      <c r="AB393" s="32">
        <f>A393</f>
        <v/>
      </c>
      <c r="AC393" s="1">
        <f>SUM(U393:U416)</f>
        <v/>
      </c>
      <c r="AD393" s="1">
        <f>AVERAGE(V393:V416)</f>
        <v/>
      </c>
      <c r="AE393" s="1">
        <f>SUM(W393:W416)</f>
        <v/>
      </c>
      <c r="AF393" s="1">
        <f>SUM(X393:X416)</f>
        <v/>
      </c>
      <c r="AG393" s="35">
        <f>AVERAGE(Y393:Y416)</f>
        <v/>
      </c>
      <c r="AH393" s="37">
        <f>DAY(A393)</f>
        <v/>
      </c>
    </row>
    <row r="394" hidden="1" s="133">
      <c r="A394" s="57" t="inlineStr">
        <is>
          <t>2025-12-17 01:00:00</t>
        </is>
      </c>
      <c r="B394" s="1" t="n">
        <v>0</v>
      </c>
      <c r="C394" s="1" t="n">
        <v>0</v>
      </c>
      <c r="D394" s="1" t="n">
        <v>0</v>
      </c>
      <c r="E394" s="1" t="n">
        <v>0</v>
      </c>
      <c r="G394" s="1">
        <f>D394-E394</f>
        <v/>
      </c>
      <c r="H394" s="1">
        <f>B394-C394</f>
        <v/>
      </c>
      <c r="I394" s="2">
        <f>D394-((D394/100)*I$8)</f>
        <v/>
      </c>
      <c r="J394" s="2">
        <f>D394-((D394/100)*J$8)</f>
        <v/>
      </c>
      <c r="K394" s="2">
        <f>D394-((D394/100)*K$8)</f>
        <v/>
      </c>
      <c r="L394" s="10">
        <f>IF(AND(G394&lt;&gt;"",H394&lt;&gt;""),IF(AND(E394&gt;(I394-P$1),E394&lt;(I394+P$1)),N$4,IF(AND(E394&gt;(J394-P$1),E394&lt;(J394+P$1)),N$5,IF(AND(E394&gt;(K394-P$1),E394&lt;(K394+P$1)),N$6,0))),"")</f>
        <v/>
      </c>
      <c r="M394" s="73">
        <f>IF(L393&lt;&gt;L394,L394,"")</f>
        <v/>
      </c>
      <c r="N394">
        <f>L394</f>
        <v/>
      </c>
      <c r="O394" s="12">
        <f>IF(N394=1,(B394+(B394/(100-Q$4)*Q$4)),IF(N394=2,(B394+(B394/(100-Q$5)*Q$5)),IF(N394=3,(B394+(B394/(100-Q$6)*Q$6)),B394)))</f>
        <v/>
      </c>
      <c r="P394" s="11">
        <f>IF(O394&lt;&gt;"",O394-B394,"")</f>
        <v/>
      </c>
      <c r="Q394" s="1">
        <f>O394-P394</f>
        <v/>
      </c>
      <c r="S394" s="14">
        <f>IF(ROUND(B394,3)=ROUND(Q394,3),"A","B")</f>
        <v/>
      </c>
      <c r="U394" s="1">
        <f>B394</f>
        <v/>
      </c>
      <c r="V394" s="1">
        <f>E394</f>
        <v/>
      </c>
      <c r="W394" s="1">
        <f>P394</f>
        <v/>
      </c>
      <c r="X394" s="20">
        <f>W394*X$6</f>
        <v/>
      </c>
      <c r="Y394" s="22">
        <f>L394</f>
        <v/>
      </c>
      <c r="AA394" s="47" t="n"/>
    </row>
    <row r="395" hidden="1" s="133">
      <c r="A395" s="57" t="inlineStr">
        <is>
          <t>2025-12-17 02:00:00</t>
        </is>
      </c>
      <c r="B395" s="1" t="n">
        <v>0</v>
      </c>
      <c r="C395" s="1" t="n">
        <v>0</v>
      </c>
      <c r="D395" s="1" t="n">
        <v>0</v>
      </c>
      <c r="E395" s="1" t="n">
        <v>0</v>
      </c>
      <c r="G395" s="1">
        <f>D395-E395</f>
        <v/>
      </c>
      <c r="H395" s="1">
        <f>B395-C395</f>
        <v/>
      </c>
      <c r="I395" s="2">
        <f>D395-((D395/100)*I$8)</f>
        <v/>
      </c>
      <c r="J395" s="2">
        <f>D395-((D395/100)*J$8)</f>
        <v/>
      </c>
      <c r="K395" s="2">
        <f>D395-((D395/100)*K$8)</f>
        <v/>
      </c>
      <c r="L395" s="10">
        <f>IF(AND(G395&lt;&gt;"",H395&lt;&gt;""),IF(AND(E395&gt;(I395-P$1),E395&lt;(I395+P$1)),N$4,IF(AND(E395&gt;(J395-P$1),E395&lt;(J395+P$1)),N$5,IF(AND(E395&gt;(K395-P$1),E395&lt;(K395+P$1)),N$6,0))),"")</f>
        <v/>
      </c>
      <c r="M395" s="73">
        <f>IF(L394&lt;&gt;L395,L395,"")</f>
        <v/>
      </c>
      <c r="N395">
        <f>L395</f>
        <v/>
      </c>
      <c r="O395" s="12">
        <f>IF(N395=1,(B395+(B395/(100-Q$4)*Q$4)),IF(N395=2,(B395+(B395/(100-Q$5)*Q$5)),IF(N395=3,(B395+(B395/(100-Q$6)*Q$6)),B395)))</f>
        <v/>
      </c>
      <c r="P395" s="11">
        <f>IF(O395&lt;&gt;"",O395-B395,"")</f>
        <v/>
      </c>
      <c r="Q395" s="1">
        <f>O395-P395</f>
        <v/>
      </c>
      <c r="S395" s="14">
        <f>IF(ROUND(B395,3)=ROUND(Q395,3),"A","B")</f>
        <v/>
      </c>
      <c r="U395" s="1">
        <f>B395</f>
        <v/>
      </c>
      <c r="V395" s="1">
        <f>E395</f>
        <v/>
      </c>
      <c r="W395" s="1">
        <f>P395</f>
        <v/>
      </c>
      <c r="X395" s="20">
        <f>W395*X$6</f>
        <v/>
      </c>
      <c r="Y395" s="22">
        <f>L395</f>
        <v/>
      </c>
      <c r="AA395" s="47" t="n"/>
    </row>
    <row r="396" hidden="1" s="133">
      <c r="A396" s="57" t="inlineStr">
        <is>
          <t>2025-12-17 03:00:00</t>
        </is>
      </c>
      <c r="B396" s="1" t="n">
        <v>0</v>
      </c>
      <c r="C396" s="1" t="n">
        <v>0</v>
      </c>
      <c r="D396" s="1" t="n">
        <v>0</v>
      </c>
      <c r="E396" s="1" t="n">
        <v>0</v>
      </c>
      <c r="G396" s="1">
        <f>D396-E396</f>
        <v/>
      </c>
      <c r="H396" s="1">
        <f>B396-C396</f>
        <v/>
      </c>
      <c r="I396" s="2">
        <f>D396-((D396/100)*I$8)</f>
        <v/>
      </c>
      <c r="J396" s="2">
        <f>D396-((D396/100)*J$8)</f>
        <v/>
      </c>
      <c r="K396" s="2">
        <f>D396-((D396/100)*K$8)</f>
        <v/>
      </c>
      <c r="L396" s="10">
        <f>IF(AND(G396&lt;&gt;"",H396&lt;&gt;""),IF(AND(E396&gt;(I396-P$1),E396&lt;(I396+P$1)),N$4,IF(AND(E396&gt;(J396-P$1),E396&lt;(J396+P$1)),N$5,IF(AND(E396&gt;(K396-P$1),E396&lt;(K396+P$1)),N$6,0))),"")</f>
        <v/>
      </c>
      <c r="M396" s="73">
        <f>IF(L395&lt;&gt;L396,L396,"")</f>
        <v/>
      </c>
      <c r="N396">
        <f>L396</f>
        <v/>
      </c>
      <c r="O396" s="12">
        <f>IF(N396=1,(B396+(B396/(100-Q$4)*Q$4)),IF(N396=2,(B396+(B396/(100-Q$5)*Q$5)),IF(N396=3,(B396+(B396/(100-Q$6)*Q$6)),B396)))</f>
        <v/>
      </c>
      <c r="P396" s="11">
        <f>IF(O396&lt;&gt;"",O396-B396,"")</f>
        <v/>
      </c>
      <c r="Q396" s="1">
        <f>O396-P396</f>
        <v/>
      </c>
      <c r="S396" s="14">
        <f>IF(ROUND(B396,3)=ROUND(Q396,3),"A","B")</f>
        <v/>
      </c>
      <c r="U396" s="1">
        <f>B396</f>
        <v/>
      </c>
      <c r="V396" s="1">
        <f>E396</f>
        <v/>
      </c>
      <c r="W396" s="1">
        <f>P396</f>
        <v/>
      </c>
      <c r="X396" s="20">
        <f>W396*X$6</f>
        <v/>
      </c>
      <c r="Y396" s="22">
        <f>L396</f>
        <v/>
      </c>
      <c r="AA396" s="47" t="n"/>
    </row>
    <row r="397" hidden="1" s="133">
      <c r="A397" s="57" t="inlineStr">
        <is>
          <t>2025-12-17 04:00:00</t>
        </is>
      </c>
      <c r="B397" s="1" t="n">
        <v>0</v>
      </c>
      <c r="C397" s="1" t="n">
        <v>0</v>
      </c>
      <c r="D397" s="1" t="n">
        <v>0</v>
      </c>
      <c r="E397" s="1" t="n">
        <v>0</v>
      </c>
      <c r="G397" s="1">
        <f>D397-E397</f>
        <v/>
      </c>
      <c r="H397" s="1">
        <f>B397-C397</f>
        <v/>
      </c>
      <c r="I397" s="2">
        <f>D397-((D397/100)*I$8)</f>
        <v/>
      </c>
      <c r="J397" s="2">
        <f>D397-((D397/100)*J$8)</f>
        <v/>
      </c>
      <c r="K397" s="2">
        <f>D397-((D397/100)*K$8)</f>
        <v/>
      </c>
      <c r="L397" s="10">
        <f>IF(AND(G397&lt;&gt;"",H397&lt;&gt;""),IF(AND(E397&gt;(I397-P$1),E397&lt;(I397+P$1)),N$4,IF(AND(E397&gt;(J397-P$1),E397&lt;(J397+P$1)),N$5,IF(AND(E397&gt;(K397-P$1),E397&lt;(K397+P$1)),N$6,0))),"")</f>
        <v/>
      </c>
      <c r="M397" s="73">
        <f>IF(L396&lt;&gt;L397,L397,"")</f>
        <v/>
      </c>
      <c r="N397">
        <f>L397</f>
        <v/>
      </c>
      <c r="O397" s="12">
        <f>IF(N397=1,(B397+(B397/(100-Q$4)*Q$4)),IF(N397=2,(B397+(B397/(100-Q$5)*Q$5)),IF(N397=3,(B397+(B397/(100-Q$6)*Q$6)),B397)))</f>
        <v/>
      </c>
      <c r="P397" s="11">
        <f>IF(O397&lt;&gt;"",O397-B397,"")</f>
        <v/>
      </c>
      <c r="Q397" s="1">
        <f>O397-P397</f>
        <v/>
      </c>
      <c r="S397" s="14">
        <f>IF(ROUND(B397,3)=ROUND(Q397,3),"A","B")</f>
        <v/>
      </c>
      <c r="U397" s="1">
        <f>B397</f>
        <v/>
      </c>
      <c r="V397" s="1">
        <f>E397</f>
        <v/>
      </c>
      <c r="W397" s="1">
        <f>P397</f>
        <v/>
      </c>
      <c r="X397" s="20">
        <f>W397*X$6</f>
        <v/>
      </c>
      <c r="Y397" s="22">
        <f>L397</f>
        <v/>
      </c>
      <c r="AA397" s="47" t="n"/>
    </row>
    <row r="398" hidden="1" s="133">
      <c r="A398" s="57" t="inlineStr">
        <is>
          <t>2025-12-17 05:00:00</t>
        </is>
      </c>
      <c r="B398" s="1" t="n">
        <v>0</v>
      </c>
      <c r="C398" s="1" t="n">
        <v>0</v>
      </c>
      <c r="D398" s="1" t="n">
        <v>0</v>
      </c>
      <c r="E398" s="1" t="n">
        <v>0</v>
      </c>
      <c r="G398" s="1">
        <f>D398-E398</f>
        <v/>
      </c>
      <c r="H398" s="1">
        <f>B398-C398</f>
        <v/>
      </c>
      <c r="I398" s="2">
        <f>D398-((D398/100)*I$8)</f>
        <v/>
      </c>
      <c r="J398" s="2">
        <f>D398-((D398/100)*J$8)</f>
        <v/>
      </c>
      <c r="K398" s="2">
        <f>D398-((D398/100)*K$8)</f>
        <v/>
      </c>
      <c r="L398" s="10">
        <f>IF(AND(G398&lt;&gt;"",H398&lt;&gt;""),IF(AND(E398&gt;(I398-P$1),E398&lt;(I398+P$1)),N$4,IF(AND(E398&gt;(J398-P$1),E398&lt;(J398+P$1)),N$5,IF(AND(E398&gt;(K398-P$1),E398&lt;(K398+P$1)),N$6,0))),"")</f>
        <v/>
      </c>
      <c r="M398" s="73">
        <f>IF(L397&lt;&gt;L398,L398,"")</f>
        <v/>
      </c>
      <c r="N398">
        <f>L398</f>
        <v/>
      </c>
      <c r="O398" s="12">
        <f>IF(N398=1,(B398+(B398/(100-Q$4)*Q$4)),IF(N398=2,(B398+(B398/(100-Q$5)*Q$5)),IF(N398=3,(B398+(B398/(100-Q$6)*Q$6)),B398)))</f>
        <v/>
      </c>
      <c r="P398" s="11">
        <f>IF(O398&lt;&gt;"",O398-B398,"")</f>
        <v/>
      </c>
      <c r="Q398" s="1">
        <f>O398-P398</f>
        <v/>
      </c>
      <c r="S398" s="14">
        <f>IF(ROUND(B398,3)=ROUND(Q398,3),"A","B")</f>
        <v/>
      </c>
      <c r="U398" s="1">
        <f>B398</f>
        <v/>
      </c>
      <c r="V398" s="1">
        <f>E398</f>
        <v/>
      </c>
      <c r="W398" s="1">
        <f>P398</f>
        <v/>
      </c>
      <c r="X398" s="20">
        <f>W398*X$6</f>
        <v/>
      </c>
      <c r="Y398" s="22">
        <f>L398</f>
        <v/>
      </c>
      <c r="AA398" s="47" t="n"/>
    </row>
    <row r="399" hidden="1" s="133">
      <c r="A399" s="57" t="inlineStr">
        <is>
          <t>2025-12-17 06:00:00</t>
        </is>
      </c>
      <c r="B399" s="1" t="n">
        <v>0</v>
      </c>
      <c r="C399" s="1" t="n">
        <v>0</v>
      </c>
      <c r="D399" s="1" t="n">
        <v>0</v>
      </c>
      <c r="E399" s="1" t="n">
        <v>0</v>
      </c>
      <c r="G399" s="1">
        <f>D399-E399</f>
        <v/>
      </c>
      <c r="H399" s="1">
        <f>B399-C399</f>
        <v/>
      </c>
      <c r="I399" s="2">
        <f>D399-((D399/100)*I$8)</f>
        <v/>
      </c>
      <c r="J399" s="2">
        <f>D399-((D399/100)*J$8)</f>
        <v/>
      </c>
      <c r="K399" s="2">
        <f>D399-((D399/100)*K$8)</f>
        <v/>
      </c>
      <c r="L399" s="10">
        <f>IF(AND(G399&lt;&gt;"",H399&lt;&gt;""),IF(AND(E399&gt;(I399-P$1),E399&lt;(I399+P$1)),N$4,IF(AND(E399&gt;(J399-P$1),E399&lt;(J399+P$1)),N$5,IF(AND(E399&gt;(K399-P$1),E399&lt;(K399+P$1)),N$6,0))),"")</f>
        <v/>
      </c>
      <c r="M399" s="73">
        <f>IF(L398&lt;&gt;L399,L399,"")</f>
        <v/>
      </c>
      <c r="N399">
        <f>L399</f>
        <v/>
      </c>
      <c r="O399" s="12">
        <f>IF(N399=1,(B399+(B399/(100-Q$4)*Q$4)),IF(N399=2,(B399+(B399/(100-Q$5)*Q$5)),IF(N399=3,(B399+(B399/(100-Q$6)*Q$6)),B399)))</f>
        <v/>
      </c>
      <c r="P399" s="11">
        <f>IF(O399&lt;&gt;"",O399-B399,"")</f>
        <v/>
      </c>
      <c r="Q399" s="1">
        <f>O399-P399</f>
        <v/>
      </c>
      <c r="S399" s="14">
        <f>IF(ROUND(B399,3)=ROUND(Q399,3),"A","B")</f>
        <v/>
      </c>
      <c r="U399" s="1">
        <f>B399</f>
        <v/>
      </c>
      <c r="V399" s="1">
        <f>E399</f>
        <v/>
      </c>
      <c r="W399" s="1">
        <f>P399</f>
        <v/>
      </c>
      <c r="X399" s="20">
        <f>W399*X$6</f>
        <v/>
      </c>
      <c r="Y399" s="22">
        <f>L399</f>
        <v/>
      </c>
      <c r="AA399" s="47" t="n"/>
    </row>
    <row r="400" hidden="1" s="133">
      <c r="A400" s="57" t="inlineStr">
        <is>
          <t>2025-12-17 07:00:00</t>
        </is>
      </c>
      <c r="B400" s="1" t="n">
        <v>0</v>
      </c>
      <c r="C400" s="1" t="n">
        <v>0</v>
      </c>
      <c r="D400" s="1" t="n">
        <v>0</v>
      </c>
      <c r="E400" s="1" t="n">
        <v>0</v>
      </c>
      <c r="G400" s="1">
        <f>D400-E400</f>
        <v/>
      </c>
      <c r="H400" s="1">
        <f>B400-C400</f>
        <v/>
      </c>
      <c r="I400" s="2">
        <f>D400-((D400/100)*I$8)</f>
        <v/>
      </c>
      <c r="J400" s="2">
        <f>D400-((D400/100)*J$8)</f>
        <v/>
      </c>
      <c r="K400" s="2">
        <f>D400-((D400/100)*K$8)</f>
        <v/>
      </c>
      <c r="L400" s="10">
        <f>IF(AND(G400&lt;&gt;"",H400&lt;&gt;""),IF(AND(E400&gt;(I400-P$1),E400&lt;(I400+P$1)),N$4,IF(AND(E400&gt;(J400-P$1),E400&lt;(J400+P$1)),N$5,IF(AND(E400&gt;(K400-P$1),E400&lt;(K400+P$1)),N$6,0))),"")</f>
        <v/>
      </c>
      <c r="M400" s="73">
        <f>IF(L399&lt;&gt;L400,L400,"")</f>
        <v/>
      </c>
      <c r="N400">
        <f>L400</f>
        <v/>
      </c>
      <c r="O400" s="12">
        <f>IF(N400=1,(B400+(B400/(100-Q$4)*Q$4)),IF(N400=2,(B400+(B400/(100-Q$5)*Q$5)),IF(N400=3,(B400+(B400/(100-Q$6)*Q$6)),B400)))</f>
        <v/>
      </c>
      <c r="P400" s="11">
        <f>IF(O400&lt;&gt;"",O400-B400,"")</f>
        <v/>
      </c>
      <c r="Q400" s="1">
        <f>O400-P400</f>
        <v/>
      </c>
      <c r="S400" s="14">
        <f>IF(ROUND(B400,3)=ROUND(Q400,3),"A","B")</f>
        <v/>
      </c>
      <c r="U400" s="1">
        <f>B400</f>
        <v/>
      </c>
      <c r="V400" s="1">
        <f>E400</f>
        <v/>
      </c>
      <c r="W400" s="1">
        <f>P400</f>
        <v/>
      </c>
      <c r="X400" s="20">
        <f>W400*X$6</f>
        <v/>
      </c>
      <c r="Y400" s="22">
        <f>L400</f>
        <v/>
      </c>
      <c r="AA400" s="47" t="n"/>
    </row>
    <row r="401" hidden="1" s="133">
      <c r="A401" s="57" t="inlineStr">
        <is>
          <t>2025-12-17 08:00:00</t>
        </is>
      </c>
      <c r="B401" s="1" t="n">
        <v>0</v>
      </c>
      <c r="C401" s="1" t="n">
        <v>0</v>
      </c>
      <c r="D401" s="1" t="n">
        <v>0</v>
      </c>
      <c r="E401" s="1" t="n">
        <v>0</v>
      </c>
      <c r="G401" s="1">
        <f>D401-E401</f>
        <v/>
      </c>
      <c r="H401" s="1">
        <f>B401-C401</f>
        <v/>
      </c>
      <c r="I401" s="2">
        <f>D401-((D401/100)*I$8)</f>
        <v/>
      </c>
      <c r="J401" s="2">
        <f>D401-((D401/100)*J$8)</f>
        <v/>
      </c>
      <c r="K401" s="2">
        <f>D401-((D401/100)*K$8)</f>
        <v/>
      </c>
      <c r="L401" s="10">
        <f>IF(AND(G401&lt;&gt;"",H401&lt;&gt;""),IF(AND(E401&gt;(I401-P$1),E401&lt;(I401+P$1)),N$4,IF(AND(E401&gt;(J401-P$1),E401&lt;(J401+P$1)),N$5,IF(AND(E401&gt;(K401-P$1),E401&lt;(K401+P$1)),N$6,0))),"")</f>
        <v/>
      </c>
      <c r="M401" s="73">
        <f>IF(L400&lt;&gt;L401,L401,"")</f>
        <v/>
      </c>
      <c r="N401">
        <f>L401</f>
        <v/>
      </c>
      <c r="O401" s="12">
        <f>IF(N401=1,(B401+(B401/(100-Q$4)*Q$4)),IF(N401=2,(B401+(B401/(100-Q$5)*Q$5)),IF(N401=3,(B401+(B401/(100-Q$6)*Q$6)),B401)))</f>
        <v/>
      </c>
      <c r="P401" s="11">
        <f>IF(O401&lt;&gt;"",O401-B401,"")</f>
        <v/>
      </c>
      <c r="Q401" s="1">
        <f>O401-P401</f>
        <v/>
      </c>
      <c r="S401" s="14">
        <f>IF(ROUND(B401,3)=ROUND(Q401,3),"A","B")</f>
        <v/>
      </c>
      <c r="U401" s="1">
        <f>B401</f>
        <v/>
      </c>
      <c r="V401" s="1">
        <f>E401</f>
        <v/>
      </c>
      <c r="W401" s="1">
        <f>P401</f>
        <v/>
      </c>
      <c r="X401" s="20">
        <f>W401*X$6</f>
        <v/>
      </c>
      <c r="Y401" s="22">
        <f>L401</f>
        <v/>
      </c>
      <c r="AA401" s="47" t="n"/>
    </row>
    <row r="402" hidden="1" s="133">
      <c r="A402" s="57" t="inlineStr">
        <is>
          <t>2025-12-17 09:00:00</t>
        </is>
      </c>
      <c r="B402" s="1" t="n">
        <v>0</v>
      </c>
      <c r="C402" s="1" t="n">
        <v>0</v>
      </c>
      <c r="D402" s="1" t="n">
        <v>0</v>
      </c>
      <c r="E402" s="1" t="n">
        <v>0</v>
      </c>
      <c r="G402" s="1">
        <f>D402-E402</f>
        <v/>
      </c>
      <c r="H402" s="1">
        <f>B402-C402</f>
        <v/>
      </c>
      <c r="I402" s="2">
        <f>D402-((D402/100)*I$8)</f>
        <v/>
      </c>
      <c r="J402" s="2">
        <f>D402-((D402/100)*J$8)</f>
        <v/>
      </c>
      <c r="K402" s="2">
        <f>D402-((D402/100)*K$8)</f>
        <v/>
      </c>
      <c r="L402" s="10">
        <f>IF(AND(G402&lt;&gt;"",H402&lt;&gt;""),IF(AND(E402&gt;(I402-P$1),E402&lt;(I402+P$1)),N$4,IF(AND(E402&gt;(J402-P$1),E402&lt;(J402+P$1)),N$5,IF(AND(E402&gt;(K402-P$1),E402&lt;(K402+P$1)),N$6,0))),"")</f>
        <v/>
      </c>
      <c r="M402" s="73">
        <f>IF(L401&lt;&gt;L402,L402,"")</f>
        <v/>
      </c>
      <c r="N402">
        <f>L402</f>
        <v/>
      </c>
      <c r="O402" s="12">
        <f>IF(N402=1,(B402+(B402/(100-Q$4)*Q$4)),IF(N402=2,(B402+(B402/(100-Q$5)*Q$5)),IF(N402=3,(B402+(B402/(100-Q$6)*Q$6)),B402)))</f>
        <v/>
      </c>
      <c r="P402" s="11">
        <f>IF(O402&lt;&gt;"",O402-B402,"")</f>
        <v/>
      </c>
      <c r="Q402" s="1">
        <f>O402-P402</f>
        <v/>
      </c>
      <c r="S402" s="14">
        <f>IF(ROUND(B402,3)=ROUND(Q402,3),"A","B")</f>
        <v/>
      </c>
      <c r="U402" s="1">
        <f>B402</f>
        <v/>
      </c>
      <c r="V402" s="1">
        <f>E402</f>
        <v/>
      </c>
      <c r="W402" s="1">
        <f>P402</f>
        <v/>
      </c>
      <c r="X402" s="20">
        <f>W402*X$6</f>
        <v/>
      </c>
      <c r="Y402" s="22">
        <f>L402</f>
        <v/>
      </c>
      <c r="AA402" s="47" t="n"/>
    </row>
    <row r="403" hidden="1" s="133">
      <c r="A403" s="57" t="inlineStr">
        <is>
          <t>2025-12-17 10:00:00</t>
        </is>
      </c>
      <c r="B403" s="1" t="n">
        <v>0</v>
      </c>
      <c r="C403" s="1" t="n">
        <v>0</v>
      </c>
      <c r="D403" s="1" t="n">
        <v>0</v>
      </c>
      <c r="E403" s="1" t="n">
        <v>0</v>
      </c>
      <c r="G403" s="1">
        <f>D403-E403</f>
        <v/>
      </c>
      <c r="H403" s="1">
        <f>B403-C403</f>
        <v/>
      </c>
      <c r="I403" s="2">
        <f>D403-((D403/100)*I$8)</f>
        <v/>
      </c>
      <c r="J403" s="2">
        <f>D403-((D403/100)*J$8)</f>
        <v/>
      </c>
      <c r="K403" s="2">
        <f>D403-((D403/100)*K$8)</f>
        <v/>
      </c>
      <c r="L403" s="10">
        <f>IF(AND(G403&lt;&gt;"",H403&lt;&gt;""),IF(AND(E403&gt;(I403-P$1),E403&lt;(I403+P$1)),N$4,IF(AND(E403&gt;(J403-P$1),E403&lt;(J403+P$1)),N$5,IF(AND(E403&gt;(K403-P$1),E403&lt;(K403+P$1)),N$6,0))),"")</f>
        <v/>
      </c>
      <c r="M403" s="73">
        <f>IF(L402&lt;&gt;L403,L403,"")</f>
        <v/>
      </c>
      <c r="N403">
        <f>L403</f>
        <v/>
      </c>
      <c r="O403" s="12">
        <f>IF(N403=1,(B403+(B403/(100-Q$4)*Q$4)),IF(N403=2,(B403+(B403/(100-Q$5)*Q$5)),IF(N403=3,(B403+(B403/(100-Q$6)*Q$6)),B403)))</f>
        <v/>
      </c>
      <c r="P403" s="11">
        <f>IF(O403&lt;&gt;"",O403-B403,"")</f>
        <v/>
      </c>
      <c r="Q403" s="1">
        <f>O403-P403</f>
        <v/>
      </c>
      <c r="S403" s="14">
        <f>IF(ROUND(B403,3)=ROUND(Q403,3),"A","B")</f>
        <v/>
      </c>
      <c r="U403" s="1">
        <f>B403</f>
        <v/>
      </c>
      <c r="V403" s="1">
        <f>E403</f>
        <v/>
      </c>
      <c r="W403" s="1">
        <f>P403</f>
        <v/>
      </c>
      <c r="X403" s="20">
        <f>W403*X$6</f>
        <v/>
      </c>
      <c r="Y403" s="22">
        <f>L403</f>
        <v/>
      </c>
      <c r="AA403" s="47" t="n"/>
    </row>
    <row r="404" hidden="1" s="133">
      <c r="A404" s="57" t="inlineStr">
        <is>
          <t>2025-12-17 11:00:00</t>
        </is>
      </c>
      <c r="B404" s="1" t="n">
        <v>0</v>
      </c>
      <c r="C404" s="1" t="n">
        <v>0</v>
      </c>
      <c r="D404" s="1" t="n">
        <v>0</v>
      </c>
      <c r="E404" s="1" t="n">
        <v>0</v>
      </c>
      <c r="G404" s="1">
        <f>D404-E404</f>
        <v/>
      </c>
      <c r="H404" s="1">
        <f>B404-C404</f>
        <v/>
      </c>
      <c r="I404" s="2">
        <f>D404-((D404/100)*I$8)</f>
        <v/>
      </c>
      <c r="J404" s="2">
        <f>D404-((D404/100)*J$8)</f>
        <v/>
      </c>
      <c r="K404" s="2">
        <f>D404-((D404/100)*K$8)</f>
        <v/>
      </c>
      <c r="L404" s="10">
        <f>IF(AND(G404&lt;&gt;"",H404&lt;&gt;""),IF(AND(E404&gt;(I404-P$1),E404&lt;(I404+P$1)),N$4,IF(AND(E404&gt;(J404-P$1),E404&lt;(J404+P$1)),N$5,IF(AND(E404&gt;(K404-P$1),E404&lt;(K404+P$1)),N$6,0))),"")</f>
        <v/>
      </c>
      <c r="M404" s="73">
        <f>IF(L403&lt;&gt;L404,L404,"")</f>
        <v/>
      </c>
      <c r="N404">
        <f>L404</f>
        <v/>
      </c>
      <c r="O404" s="12">
        <f>IF(N404=1,(B404+(B404/(100-Q$4)*Q$4)),IF(N404=2,(B404+(B404/(100-Q$5)*Q$5)),IF(N404=3,(B404+(B404/(100-Q$6)*Q$6)),B404)))</f>
        <v/>
      </c>
      <c r="P404" s="11">
        <f>IF(O404&lt;&gt;"",O404-B404,"")</f>
        <v/>
      </c>
      <c r="Q404" s="1">
        <f>O404-P404</f>
        <v/>
      </c>
      <c r="S404" s="14">
        <f>IF(ROUND(B404,3)=ROUND(Q404,3),"A","B")</f>
        <v/>
      </c>
      <c r="U404" s="1">
        <f>B404</f>
        <v/>
      </c>
      <c r="V404" s="1">
        <f>E404</f>
        <v/>
      </c>
      <c r="W404" s="1">
        <f>P404</f>
        <v/>
      </c>
      <c r="X404" s="20">
        <f>W404*X$6</f>
        <v/>
      </c>
      <c r="Y404" s="22">
        <f>L404</f>
        <v/>
      </c>
      <c r="AA404" s="47" t="n"/>
    </row>
    <row r="405" hidden="1" s="133">
      <c r="A405" s="57" t="inlineStr">
        <is>
          <t>2025-12-17 12:00:00</t>
        </is>
      </c>
      <c r="B405" s="1" t="n">
        <v>0</v>
      </c>
      <c r="C405" s="1" t="n">
        <v>0</v>
      </c>
      <c r="D405" s="1" t="n">
        <v>0</v>
      </c>
      <c r="E405" s="1" t="n">
        <v>0</v>
      </c>
      <c r="G405" s="1">
        <f>D405-E405</f>
        <v/>
      </c>
      <c r="H405" s="1">
        <f>B405-C405</f>
        <v/>
      </c>
      <c r="I405" s="2">
        <f>D405-((D405/100)*I$8)</f>
        <v/>
      </c>
      <c r="J405" s="2">
        <f>D405-((D405/100)*J$8)</f>
        <v/>
      </c>
      <c r="K405" s="2">
        <f>D405-((D405/100)*K$8)</f>
        <v/>
      </c>
      <c r="L405" s="10">
        <f>IF(AND(G405&lt;&gt;"",H405&lt;&gt;""),IF(AND(E405&gt;(I405-P$1),E405&lt;(I405+P$1)),N$4,IF(AND(E405&gt;(J405-P$1),E405&lt;(J405+P$1)),N$5,IF(AND(E405&gt;(K405-P$1),E405&lt;(K405+P$1)),N$6,0))),"")</f>
        <v/>
      </c>
      <c r="M405" s="73">
        <f>IF(L404&lt;&gt;L405,L405,"")</f>
        <v/>
      </c>
      <c r="N405">
        <f>L405</f>
        <v/>
      </c>
      <c r="O405" s="12">
        <f>IF(N405=1,(B405+(B405/(100-Q$4)*Q$4)),IF(N405=2,(B405+(B405/(100-Q$5)*Q$5)),IF(N405=3,(B405+(B405/(100-Q$6)*Q$6)),B405)))</f>
        <v/>
      </c>
      <c r="P405" s="11">
        <f>IF(O405&lt;&gt;"",O405-B405,"")</f>
        <v/>
      </c>
      <c r="Q405" s="1">
        <f>O405-P405</f>
        <v/>
      </c>
      <c r="S405" s="14">
        <f>IF(ROUND(B405,3)=ROUND(Q405,3),"A","B")</f>
        <v/>
      </c>
      <c r="U405" s="1">
        <f>B405</f>
        <v/>
      </c>
      <c r="V405" s="1">
        <f>E405</f>
        <v/>
      </c>
      <c r="W405" s="1">
        <f>P405</f>
        <v/>
      </c>
      <c r="X405" s="20">
        <f>W405*X$6</f>
        <v/>
      </c>
      <c r="Y405" s="22">
        <f>L405</f>
        <v/>
      </c>
      <c r="AA405" s="47" t="n"/>
    </row>
    <row r="406" hidden="1" s="133">
      <c r="A406" s="57" t="inlineStr">
        <is>
          <t>2025-12-17 13:00:00</t>
        </is>
      </c>
      <c r="B406" s="1" t="n">
        <v>0</v>
      </c>
      <c r="C406" s="1" t="n">
        <v>0</v>
      </c>
      <c r="D406" s="1" t="n">
        <v>0</v>
      </c>
      <c r="E406" s="1" t="n">
        <v>0</v>
      </c>
      <c r="G406" s="1">
        <f>D406-E406</f>
        <v/>
      </c>
      <c r="H406" s="1">
        <f>B406-C406</f>
        <v/>
      </c>
      <c r="I406" s="2">
        <f>D406-((D406/100)*I$8)</f>
        <v/>
      </c>
      <c r="J406" s="2">
        <f>D406-((D406/100)*J$8)</f>
        <v/>
      </c>
      <c r="K406" s="2">
        <f>D406-((D406/100)*K$8)</f>
        <v/>
      </c>
      <c r="L406" s="10">
        <f>IF(AND(G406&lt;&gt;"",H406&lt;&gt;""),IF(AND(E406&gt;(I406-P$1),E406&lt;(I406+P$1)),N$4,IF(AND(E406&gt;(J406-P$1),E406&lt;(J406+P$1)),N$5,IF(AND(E406&gt;(K406-P$1),E406&lt;(K406+P$1)),N$6,0))),"")</f>
        <v/>
      </c>
      <c r="M406" s="73">
        <f>IF(L405&lt;&gt;L406,L406,"")</f>
        <v/>
      </c>
      <c r="N406">
        <f>L406</f>
        <v/>
      </c>
      <c r="O406" s="12">
        <f>IF(N406=1,(B406+(B406/(100-Q$4)*Q$4)),IF(N406=2,(B406+(B406/(100-Q$5)*Q$5)),IF(N406=3,(B406+(B406/(100-Q$6)*Q$6)),B406)))</f>
        <v/>
      </c>
      <c r="P406" s="11">
        <f>IF(O406&lt;&gt;"",O406-B406,"")</f>
        <v/>
      </c>
      <c r="Q406" s="1">
        <f>O406-P406</f>
        <v/>
      </c>
      <c r="S406" s="14">
        <f>IF(ROUND(B406,3)=ROUND(Q406,3),"A","B")</f>
        <v/>
      </c>
      <c r="U406" s="1">
        <f>B406</f>
        <v/>
      </c>
      <c r="V406" s="1">
        <f>E406</f>
        <v/>
      </c>
      <c r="W406" s="1">
        <f>P406</f>
        <v/>
      </c>
      <c r="X406" s="20">
        <f>W406*X$6</f>
        <v/>
      </c>
      <c r="Y406" s="22">
        <f>L406</f>
        <v/>
      </c>
      <c r="AA406" s="47" t="n"/>
    </row>
    <row r="407" hidden="1" s="133">
      <c r="A407" s="57" t="inlineStr">
        <is>
          <t>2025-12-17 14:00:00</t>
        </is>
      </c>
      <c r="B407" s="1" t="n">
        <v>0</v>
      </c>
      <c r="C407" s="1" t="n">
        <v>0</v>
      </c>
      <c r="D407" s="1" t="n">
        <v>0</v>
      </c>
      <c r="E407" s="1" t="n">
        <v>0</v>
      </c>
      <c r="G407" s="1">
        <f>D407-E407</f>
        <v/>
      </c>
      <c r="H407" s="1">
        <f>B407-C407</f>
        <v/>
      </c>
      <c r="I407" s="2">
        <f>D407-((D407/100)*I$8)</f>
        <v/>
      </c>
      <c r="J407" s="2">
        <f>D407-((D407/100)*J$8)</f>
        <v/>
      </c>
      <c r="K407" s="2">
        <f>D407-((D407/100)*K$8)</f>
        <v/>
      </c>
      <c r="L407" s="10">
        <f>IF(AND(G407&lt;&gt;"",H407&lt;&gt;""),IF(AND(E407&gt;(I407-P$1),E407&lt;(I407+P$1)),N$4,IF(AND(E407&gt;(J407-P$1),E407&lt;(J407+P$1)),N$5,IF(AND(E407&gt;(K407-P$1),E407&lt;(K407+P$1)),N$6,0))),"")</f>
        <v/>
      </c>
      <c r="M407" s="73">
        <f>IF(L406&lt;&gt;L407,L407,"")</f>
        <v/>
      </c>
      <c r="N407">
        <f>L407</f>
        <v/>
      </c>
      <c r="O407" s="12">
        <f>IF(N407=1,(B407+(B407/(100-Q$4)*Q$4)),IF(N407=2,(B407+(B407/(100-Q$5)*Q$5)),IF(N407=3,(B407+(B407/(100-Q$6)*Q$6)),B407)))</f>
        <v/>
      </c>
      <c r="P407" s="11">
        <f>IF(O407&lt;&gt;"",O407-B407,"")</f>
        <v/>
      </c>
      <c r="Q407" s="1">
        <f>O407-P407</f>
        <v/>
      </c>
      <c r="S407" s="14">
        <f>IF(ROUND(B407,3)=ROUND(Q407,3),"A","B")</f>
        <v/>
      </c>
      <c r="U407" s="1">
        <f>B407</f>
        <v/>
      </c>
      <c r="V407" s="1">
        <f>E407</f>
        <v/>
      </c>
      <c r="W407" s="1">
        <f>P407</f>
        <v/>
      </c>
      <c r="X407" s="20">
        <f>W407*X$6</f>
        <v/>
      </c>
      <c r="Y407" s="22">
        <f>L407</f>
        <v/>
      </c>
      <c r="AA407" s="47" t="n"/>
    </row>
    <row r="408" hidden="1" s="133">
      <c r="A408" s="57" t="inlineStr">
        <is>
          <t>2025-12-17 15:00:00</t>
        </is>
      </c>
      <c r="B408" s="1" t="n">
        <v>0</v>
      </c>
      <c r="C408" s="1" t="n">
        <v>0</v>
      </c>
      <c r="D408" s="1" t="n">
        <v>0</v>
      </c>
      <c r="E408" s="1" t="n">
        <v>0</v>
      </c>
      <c r="G408" s="1">
        <f>D408-E408</f>
        <v/>
      </c>
      <c r="H408" s="1">
        <f>B408-C408</f>
        <v/>
      </c>
      <c r="I408" s="2">
        <f>D408-((D408/100)*I$8)</f>
        <v/>
      </c>
      <c r="J408" s="2">
        <f>D408-((D408/100)*J$8)</f>
        <v/>
      </c>
      <c r="K408" s="2">
        <f>D408-((D408/100)*K$8)</f>
        <v/>
      </c>
      <c r="L408" s="10">
        <f>IF(AND(G408&lt;&gt;"",H408&lt;&gt;""),IF(AND(E408&gt;(I408-P$1),E408&lt;(I408+P$1)),N$4,IF(AND(E408&gt;(J408-P$1),E408&lt;(J408+P$1)),N$5,IF(AND(E408&gt;(K408-P$1),E408&lt;(K408+P$1)),N$6,0))),"")</f>
        <v/>
      </c>
      <c r="M408" s="73">
        <f>IF(L407&lt;&gt;L408,L408,"")</f>
        <v/>
      </c>
      <c r="N408">
        <f>L408</f>
        <v/>
      </c>
      <c r="O408" s="12">
        <f>IF(N408=1,(B408+(B408/(100-Q$4)*Q$4)),IF(N408=2,(B408+(B408/(100-Q$5)*Q$5)),IF(N408=3,(B408+(B408/(100-Q$6)*Q$6)),B408)))</f>
        <v/>
      </c>
      <c r="P408" s="11">
        <f>IF(O408&lt;&gt;"",O408-B408,"")</f>
        <v/>
      </c>
      <c r="Q408" s="1">
        <f>O408-P408</f>
        <v/>
      </c>
      <c r="S408" s="14">
        <f>IF(ROUND(B408,3)=ROUND(Q408,3),"A","B")</f>
        <v/>
      </c>
      <c r="U408" s="1">
        <f>B408</f>
        <v/>
      </c>
      <c r="V408" s="1">
        <f>E408</f>
        <v/>
      </c>
      <c r="W408" s="1">
        <f>P408</f>
        <v/>
      </c>
      <c r="X408" s="20">
        <f>W408*X$6</f>
        <v/>
      </c>
      <c r="Y408" s="22">
        <f>L408</f>
        <v/>
      </c>
      <c r="AA408" s="47" t="n"/>
    </row>
    <row r="409" hidden="1" s="133">
      <c r="A409" s="57" t="inlineStr">
        <is>
          <t>2025-12-17 16:00:00</t>
        </is>
      </c>
      <c r="B409" s="1" t="n">
        <v>0</v>
      </c>
      <c r="C409" s="1" t="n">
        <v>0</v>
      </c>
      <c r="D409" s="1" t="n">
        <v>0</v>
      </c>
      <c r="E409" s="1" t="n">
        <v>0</v>
      </c>
      <c r="G409" s="1">
        <f>D409-E409</f>
        <v/>
      </c>
      <c r="H409" s="1">
        <f>B409-C409</f>
        <v/>
      </c>
      <c r="I409" s="2">
        <f>D409-((D409/100)*I$8)</f>
        <v/>
      </c>
      <c r="J409" s="2">
        <f>D409-((D409/100)*J$8)</f>
        <v/>
      </c>
      <c r="K409" s="2">
        <f>D409-((D409/100)*K$8)</f>
        <v/>
      </c>
      <c r="L409" s="10">
        <f>IF(AND(G409&lt;&gt;"",H409&lt;&gt;""),IF(AND(E409&gt;(I409-P$1),E409&lt;(I409+P$1)),N$4,IF(AND(E409&gt;(J409-P$1),E409&lt;(J409+P$1)),N$5,IF(AND(E409&gt;(K409-P$1),E409&lt;(K409+P$1)),N$6,0))),"")</f>
        <v/>
      </c>
      <c r="M409" s="73">
        <f>IF(L408&lt;&gt;L409,L409,"")</f>
        <v/>
      </c>
      <c r="N409">
        <f>L409</f>
        <v/>
      </c>
      <c r="O409" s="12">
        <f>IF(N409=1,(B409+(B409/(100-Q$4)*Q$4)),IF(N409=2,(B409+(B409/(100-Q$5)*Q$5)),IF(N409=3,(B409+(B409/(100-Q$6)*Q$6)),B409)))</f>
        <v/>
      </c>
      <c r="P409" s="11">
        <f>IF(O409&lt;&gt;"",O409-B409,"")</f>
        <v/>
      </c>
      <c r="Q409" s="1">
        <f>O409-P409</f>
        <v/>
      </c>
      <c r="S409" s="14">
        <f>IF(ROUND(B409,3)=ROUND(Q409,3),"A","B")</f>
        <v/>
      </c>
      <c r="U409" s="1">
        <f>B409</f>
        <v/>
      </c>
      <c r="V409" s="1">
        <f>E409</f>
        <v/>
      </c>
      <c r="W409" s="1">
        <f>P409</f>
        <v/>
      </c>
      <c r="X409" s="20">
        <f>W409*X$6</f>
        <v/>
      </c>
      <c r="Y409" s="22">
        <f>L409</f>
        <v/>
      </c>
      <c r="AA409" s="47" t="n"/>
    </row>
    <row r="410" hidden="1" s="133">
      <c r="A410" s="57" t="inlineStr">
        <is>
          <t>2025-12-17 17:00:00</t>
        </is>
      </c>
      <c r="B410" s="1" t="n">
        <v>0</v>
      </c>
      <c r="C410" s="1" t="n">
        <v>0</v>
      </c>
      <c r="D410" s="1" t="n">
        <v>0</v>
      </c>
      <c r="E410" s="1" t="n">
        <v>0</v>
      </c>
      <c r="G410" s="1">
        <f>D410-E410</f>
        <v/>
      </c>
      <c r="H410" s="1">
        <f>B410-C410</f>
        <v/>
      </c>
      <c r="I410" s="2">
        <f>D410-((D410/100)*I$8)</f>
        <v/>
      </c>
      <c r="J410" s="2">
        <f>D410-((D410/100)*J$8)</f>
        <v/>
      </c>
      <c r="K410" s="2">
        <f>D410-((D410/100)*K$8)</f>
        <v/>
      </c>
      <c r="L410" s="10">
        <f>IF(AND(G410&lt;&gt;"",H410&lt;&gt;""),IF(AND(E410&gt;(I410-P$1),E410&lt;(I410+P$1)),N$4,IF(AND(E410&gt;(J410-P$1),E410&lt;(J410+P$1)),N$5,IF(AND(E410&gt;(K410-P$1),E410&lt;(K410+P$1)),N$6,0))),"")</f>
        <v/>
      </c>
      <c r="M410" s="73">
        <f>IF(L409&lt;&gt;L410,L410,"")</f>
        <v/>
      </c>
      <c r="N410">
        <f>L410</f>
        <v/>
      </c>
      <c r="O410" s="12">
        <f>IF(N410=1,(B410+(B410/(100-Q$4)*Q$4)),IF(N410=2,(B410+(B410/(100-Q$5)*Q$5)),IF(N410=3,(B410+(B410/(100-Q$6)*Q$6)),B410)))</f>
        <v/>
      </c>
      <c r="P410" s="11">
        <f>IF(O410&lt;&gt;"",O410-B410,"")</f>
        <v/>
      </c>
      <c r="Q410" s="1">
        <f>O410-P410</f>
        <v/>
      </c>
      <c r="S410" s="14">
        <f>IF(ROUND(B410,3)=ROUND(Q410,3),"A","B")</f>
        <v/>
      </c>
      <c r="U410" s="1">
        <f>B410</f>
        <v/>
      </c>
      <c r="V410" s="1">
        <f>E410</f>
        <v/>
      </c>
      <c r="W410" s="1">
        <f>P410</f>
        <v/>
      </c>
      <c r="X410" s="20">
        <f>W410*X$6</f>
        <v/>
      </c>
      <c r="Y410" s="22">
        <f>L410</f>
        <v/>
      </c>
      <c r="AA410" s="47" t="n"/>
    </row>
    <row r="411" hidden="1" s="133">
      <c r="A411" s="57" t="inlineStr">
        <is>
          <t>2025-12-17 18:00:00</t>
        </is>
      </c>
      <c r="B411" s="1" t="n">
        <v>0</v>
      </c>
      <c r="C411" s="1" t="n">
        <v>0</v>
      </c>
      <c r="D411" s="1" t="n">
        <v>0</v>
      </c>
      <c r="E411" s="1" t="n">
        <v>0</v>
      </c>
      <c r="G411" s="1">
        <f>D411-E411</f>
        <v/>
      </c>
      <c r="H411" s="1">
        <f>B411-C411</f>
        <v/>
      </c>
      <c r="I411" s="2">
        <f>D411-((D411/100)*I$8)</f>
        <v/>
      </c>
      <c r="J411" s="2">
        <f>D411-((D411/100)*J$8)</f>
        <v/>
      </c>
      <c r="K411" s="2">
        <f>D411-((D411/100)*K$8)</f>
        <v/>
      </c>
      <c r="L411" s="10">
        <f>IF(AND(G411&lt;&gt;"",H411&lt;&gt;""),IF(AND(E411&gt;(I411-P$1),E411&lt;(I411+P$1)),N$4,IF(AND(E411&gt;(J411-P$1),E411&lt;(J411+P$1)),N$5,IF(AND(E411&gt;(K411-P$1),E411&lt;(K411+P$1)),N$6,0))),"")</f>
        <v/>
      </c>
      <c r="M411" s="73">
        <f>IF(L410&lt;&gt;L411,L411,"")</f>
        <v/>
      </c>
      <c r="N411">
        <f>L411</f>
        <v/>
      </c>
      <c r="O411" s="12">
        <f>IF(N411=1,(B411+(B411/(100-Q$4)*Q$4)),IF(N411=2,(B411+(B411/(100-Q$5)*Q$5)),IF(N411=3,(B411+(B411/(100-Q$6)*Q$6)),B411)))</f>
        <v/>
      </c>
      <c r="P411" s="11">
        <f>IF(O411&lt;&gt;"",O411-B411,"")</f>
        <v/>
      </c>
      <c r="Q411" s="1">
        <f>O411-P411</f>
        <v/>
      </c>
      <c r="S411" s="14">
        <f>IF(ROUND(B411,3)=ROUND(Q411,3),"A","B")</f>
        <v/>
      </c>
      <c r="U411" s="1">
        <f>B411</f>
        <v/>
      </c>
      <c r="V411" s="1">
        <f>E411</f>
        <v/>
      </c>
      <c r="W411" s="1">
        <f>P411</f>
        <v/>
      </c>
      <c r="X411" s="20">
        <f>W411*X$6</f>
        <v/>
      </c>
      <c r="Y411" s="22">
        <f>L411</f>
        <v/>
      </c>
      <c r="AA411" s="47" t="n"/>
    </row>
    <row r="412" hidden="1" s="133">
      <c r="A412" s="57" t="inlineStr">
        <is>
          <t>2025-12-17 19:00:00</t>
        </is>
      </c>
      <c r="B412" s="1" t="n">
        <v>0</v>
      </c>
      <c r="C412" s="1" t="n">
        <v>0</v>
      </c>
      <c r="D412" s="1" t="n">
        <v>0</v>
      </c>
      <c r="E412" s="1" t="n">
        <v>0</v>
      </c>
      <c r="G412" s="1">
        <f>D412-E412</f>
        <v/>
      </c>
      <c r="H412" s="1">
        <f>B412-C412</f>
        <v/>
      </c>
      <c r="I412" s="2">
        <f>D412-((D412/100)*I$8)</f>
        <v/>
      </c>
      <c r="J412" s="2">
        <f>D412-((D412/100)*J$8)</f>
        <v/>
      </c>
      <c r="K412" s="2">
        <f>D412-((D412/100)*K$8)</f>
        <v/>
      </c>
      <c r="L412" s="10">
        <f>IF(AND(G412&lt;&gt;"",H412&lt;&gt;""),IF(AND(E412&gt;(I412-P$1),E412&lt;(I412+P$1)),N$4,IF(AND(E412&gt;(J412-P$1),E412&lt;(J412+P$1)),N$5,IF(AND(E412&gt;(K412-P$1),E412&lt;(K412+P$1)),N$6,0))),"")</f>
        <v/>
      </c>
      <c r="M412" s="73">
        <f>IF(L411&lt;&gt;L412,L412,"")</f>
        <v/>
      </c>
      <c r="N412">
        <f>L412</f>
        <v/>
      </c>
      <c r="O412" s="12">
        <f>IF(N412=1,(B412+(B412/(100-Q$4)*Q$4)),IF(N412=2,(B412+(B412/(100-Q$5)*Q$5)),IF(N412=3,(B412+(B412/(100-Q$6)*Q$6)),B412)))</f>
        <v/>
      </c>
      <c r="P412" s="11">
        <f>IF(O412&lt;&gt;"",O412-B412,"")</f>
        <v/>
      </c>
      <c r="Q412" s="1">
        <f>O412-P412</f>
        <v/>
      </c>
      <c r="S412" s="14">
        <f>IF(ROUND(B412,3)=ROUND(Q412,3),"A","B")</f>
        <v/>
      </c>
      <c r="U412" s="1">
        <f>B412</f>
        <v/>
      </c>
      <c r="V412" s="1">
        <f>E412</f>
        <v/>
      </c>
      <c r="W412" s="1">
        <f>P412</f>
        <v/>
      </c>
      <c r="X412" s="20">
        <f>W412*X$6</f>
        <v/>
      </c>
      <c r="Y412" s="22">
        <f>L412</f>
        <v/>
      </c>
      <c r="AA412" s="47" t="n"/>
    </row>
    <row r="413" hidden="1" s="133">
      <c r="A413" s="57" t="inlineStr">
        <is>
          <t>2025-12-17 20:00:00</t>
        </is>
      </c>
      <c r="B413" s="1" t="n">
        <v>0</v>
      </c>
      <c r="C413" s="1" t="n">
        <v>0</v>
      </c>
      <c r="D413" s="1" t="n">
        <v>0</v>
      </c>
      <c r="E413" s="1" t="n">
        <v>0</v>
      </c>
      <c r="G413" s="1">
        <f>D413-E413</f>
        <v/>
      </c>
      <c r="H413" s="1">
        <f>B413-C413</f>
        <v/>
      </c>
      <c r="I413" s="2">
        <f>D413-((D413/100)*I$8)</f>
        <v/>
      </c>
      <c r="J413" s="2">
        <f>D413-((D413/100)*J$8)</f>
        <v/>
      </c>
      <c r="K413" s="2">
        <f>D413-((D413/100)*K$8)</f>
        <v/>
      </c>
      <c r="L413" s="10">
        <f>IF(AND(G413&lt;&gt;"",H413&lt;&gt;""),IF(AND(E413&gt;(I413-P$1),E413&lt;(I413+P$1)),N$4,IF(AND(E413&gt;(J413-P$1),E413&lt;(J413+P$1)),N$5,IF(AND(E413&gt;(K413-P$1),E413&lt;(K413+P$1)),N$6,0))),"")</f>
        <v/>
      </c>
      <c r="M413" s="73">
        <f>IF(L412&lt;&gt;L413,L413,"")</f>
        <v/>
      </c>
      <c r="N413">
        <f>L413</f>
        <v/>
      </c>
      <c r="O413" s="12">
        <f>IF(N413=1,(B413+(B413/(100-Q$4)*Q$4)),IF(N413=2,(B413+(B413/(100-Q$5)*Q$5)),IF(N413=3,(B413+(B413/(100-Q$6)*Q$6)),B413)))</f>
        <v/>
      </c>
      <c r="P413" s="11">
        <f>IF(O413&lt;&gt;"",O413-B413,"")</f>
        <v/>
      </c>
      <c r="Q413" s="1">
        <f>O413-P413</f>
        <v/>
      </c>
      <c r="S413" s="14">
        <f>IF(ROUND(B413,3)=ROUND(Q413,3),"A","B")</f>
        <v/>
      </c>
      <c r="U413" s="1">
        <f>B413</f>
        <v/>
      </c>
      <c r="V413" s="1">
        <f>E413</f>
        <v/>
      </c>
      <c r="W413" s="1">
        <f>P413</f>
        <v/>
      </c>
      <c r="X413" s="20">
        <f>W413*X$6</f>
        <v/>
      </c>
      <c r="Y413" s="22">
        <f>L413</f>
        <v/>
      </c>
      <c r="AA413" s="47" t="n"/>
    </row>
    <row r="414" hidden="1" s="133">
      <c r="A414" s="57" t="inlineStr">
        <is>
          <t>2025-12-17 21:00:00</t>
        </is>
      </c>
      <c r="B414" s="1" t="n">
        <v>0</v>
      </c>
      <c r="C414" s="1" t="n">
        <v>0</v>
      </c>
      <c r="D414" s="1" t="n">
        <v>0</v>
      </c>
      <c r="E414" s="1" t="n">
        <v>0</v>
      </c>
      <c r="G414" s="1">
        <f>D414-E414</f>
        <v/>
      </c>
      <c r="H414" s="1">
        <f>B414-C414</f>
        <v/>
      </c>
      <c r="I414" s="2">
        <f>D414-((D414/100)*I$8)</f>
        <v/>
      </c>
      <c r="J414" s="2">
        <f>D414-((D414/100)*J$8)</f>
        <v/>
      </c>
      <c r="K414" s="2">
        <f>D414-((D414/100)*K$8)</f>
        <v/>
      </c>
      <c r="L414" s="10">
        <f>IF(AND(G414&lt;&gt;"",H414&lt;&gt;""),IF(AND(E414&gt;(I414-P$1),E414&lt;(I414+P$1)),N$4,IF(AND(E414&gt;(J414-P$1),E414&lt;(J414+P$1)),N$5,IF(AND(E414&gt;(K414-P$1),E414&lt;(K414+P$1)),N$6,0))),"")</f>
        <v/>
      </c>
      <c r="M414" s="73">
        <f>IF(L413&lt;&gt;L414,L414,"")</f>
        <v/>
      </c>
      <c r="N414">
        <f>L414</f>
        <v/>
      </c>
      <c r="O414" s="12">
        <f>IF(N414=1,(B414+(B414/(100-Q$4)*Q$4)),IF(N414=2,(B414+(B414/(100-Q$5)*Q$5)),IF(N414=3,(B414+(B414/(100-Q$6)*Q$6)),B414)))</f>
        <v/>
      </c>
      <c r="P414" s="11">
        <f>IF(O414&lt;&gt;"",O414-B414,"")</f>
        <v/>
      </c>
      <c r="Q414" s="1">
        <f>O414-P414</f>
        <v/>
      </c>
      <c r="S414" s="14">
        <f>IF(ROUND(B414,3)=ROUND(Q414,3),"A","B")</f>
        <v/>
      </c>
      <c r="U414" s="1">
        <f>B414</f>
        <v/>
      </c>
      <c r="V414" s="1">
        <f>E414</f>
        <v/>
      </c>
      <c r="W414" s="1">
        <f>P414</f>
        <v/>
      </c>
      <c r="X414" s="20">
        <f>W414*X$6</f>
        <v/>
      </c>
      <c r="Y414" s="22">
        <f>L414</f>
        <v/>
      </c>
      <c r="AA414" s="47" t="n"/>
    </row>
    <row r="415" hidden="1" s="133">
      <c r="A415" s="57" t="inlineStr">
        <is>
          <t>2025-12-17 22:00:00</t>
        </is>
      </c>
      <c r="B415" s="1" t="n">
        <v>0</v>
      </c>
      <c r="C415" s="1" t="n">
        <v>0</v>
      </c>
      <c r="D415" s="1" t="n">
        <v>0</v>
      </c>
      <c r="E415" s="1" t="n">
        <v>0</v>
      </c>
      <c r="G415" s="1">
        <f>D415-E415</f>
        <v/>
      </c>
      <c r="H415" s="1">
        <f>B415-C415</f>
        <v/>
      </c>
      <c r="I415" s="2">
        <f>D415-((D415/100)*I$8)</f>
        <v/>
      </c>
      <c r="J415" s="2">
        <f>D415-((D415/100)*J$8)</f>
        <v/>
      </c>
      <c r="K415" s="2">
        <f>D415-((D415/100)*K$8)</f>
        <v/>
      </c>
      <c r="L415" s="10">
        <f>IF(AND(G415&lt;&gt;"",H415&lt;&gt;""),IF(AND(E415&gt;(I415-P$1),E415&lt;(I415+P$1)),N$4,IF(AND(E415&gt;(J415-P$1),E415&lt;(J415+P$1)),N$5,IF(AND(E415&gt;(K415-P$1),E415&lt;(K415+P$1)),N$6,0))),"")</f>
        <v/>
      </c>
      <c r="M415" s="73">
        <f>IF(L414&lt;&gt;L415,L415,"")</f>
        <v/>
      </c>
      <c r="N415">
        <f>L415</f>
        <v/>
      </c>
      <c r="O415" s="12">
        <f>IF(N415=1,(B415+(B415/(100-Q$4)*Q$4)),IF(N415=2,(B415+(B415/(100-Q$5)*Q$5)),IF(N415=3,(B415+(B415/(100-Q$6)*Q$6)),B415)))</f>
        <v/>
      </c>
      <c r="P415" s="11">
        <f>IF(O415&lt;&gt;"",O415-B415,"")</f>
        <v/>
      </c>
      <c r="Q415" s="1">
        <f>O415-P415</f>
        <v/>
      </c>
      <c r="S415" s="14">
        <f>IF(ROUND(B415,3)=ROUND(Q415,3),"A","B")</f>
        <v/>
      </c>
      <c r="U415" s="1">
        <f>B415</f>
        <v/>
      </c>
      <c r="V415" s="1">
        <f>E415</f>
        <v/>
      </c>
      <c r="W415" s="1">
        <f>P415</f>
        <v/>
      </c>
      <c r="X415" s="20">
        <f>W415*X$6</f>
        <v/>
      </c>
      <c r="Y415" s="22">
        <f>L415</f>
        <v/>
      </c>
      <c r="AA415" s="47" t="n"/>
    </row>
    <row r="416" hidden="1" s="133">
      <c r="A416" s="57" t="inlineStr">
        <is>
          <t>2025-12-17 23:00:00</t>
        </is>
      </c>
      <c r="B416" s="1" t="n">
        <v>0</v>
      </c>
      <c r="C416" s="1" t="n">
        <v>0</v>
      </c>
      <c r="D416" s="1" t="n">
        <v>0</v>
      </c>
      <c r="E416" s="1" t="n">
        <v>0</v>
      </c>
      <c r="G416" s="1">
        <f>D416-E416</f>
        <v/>
      </c>
      <c r="H416" s="1">
        <f>B416-C416</f>
        <v/>
      </c>
      <c r="I416" s="2">
        <f>D416-((D416/100)*I$8)</f>
        <v/>
      </c>
      <c r="J416" s="2">
        <f>D416-((D416/100)*J$8)</f>
        <v/>
      </c>
      <c r="K416" s="2">
        <f>D416-((D416/100)*K$8)</f>
        <v/>
      </c>
      <c r="L416" s="10">
        <f>IF(AND(G416&lt;&gt;"",H416&lt;&gt;""),IF(AND(E416&gt;(I416-P$1),E416&lt;(I416+P$1)),N$4,IF(AND(E416&gt;(J416-P$1),E416&lt;(J416+P$1)),N$5,IF(AND(E416&gt;(K416-P$1),E416&lt;(K416+P$1)),N$6,0))),"")</f>
        <v/>
      </c>
      <c r="M416" s="73">
        <f>IF(L415&lt;&gt;L416,L416,"")</f>
        <v/>
      </c>
      <c r="N416">
        <f>L416</f>
        <v/>
      </c>
      <c r="O416" s="12">
        <f>IF(N416=1,(B416+(B416/(100-Q$4)*Q$4)),IF(N416=2,(B416+(B416/(100-Q$5)*Q$5)),IF(N416=3,(B416+(B416/(100-Q$6)*Q$6)),B416)))</f>
        <v/>
      </c>
      <c r="P416" s="11">
        <f>IF(O416&lt;&gt;"",O416-B416,"")</f>
        <v/>
      </c>
      <c r="Q416" s="1">
        <f>O416-P416</f>
        <v/>
      </c>
      <c r="S416" s="14">
        <f>IF(ROUND(B416,3)=ROUND(Q416,3),"A","B")</f>
        <v/>
      </c>
      <c r="U416" s="1">
        <f>B416</f>
        <v/>
      </c>
      <c r="V416" s="1">
        <f>E416</f>
        <v/>
      </c>
      <c r="W416" s="1">
        <f>P416</f>
        <v/>
      </c>
      <c r="X416" s="20">
        <f>W416*X$6</f>
        <v/>
      </c>
      <c r="Y416" s="22">
        <f>L416</f>
        <v/>
      </c>
      <c r="AA416" s="47" t="n"/>
    </row>
    <row r="417">
      <c r="A417" s="57" t="inlineStr">
        <is>
          <t>2025-12-18 00:00:00</t>
        </is>
      </c>
      <c r="B417" s="1" t="n">
        <v>0</v>
      </c>
      <c r="C417" s="1" t="n">
        <v>0</v>
      </c>
      <c r="D417" s="1" t="n">
        <v>0</v>
      </c>
      <c r="E417" s="1" t="n">
        <v>0</v>
      </c>
      <c r="G417" s="1">
        <f>D417-E417</f>
        <v/>
      </c>
      <c r="H417" s="1">
        <f>B417-C417</f>
        <v/>
      </c>
      <c r="I417" s="2">
        <f>D417-((D417/100)*I$8)</f>
        <v/>
      </c>
      <c r="J417" s="2">
        <f>D417-((D417/100)*J$8)</f>
        <v/>
      </c>
      <c r="K417" s="2">
        <f>D417-((D417/100)*K$8)</f>
        <v/>
      </c>
      <c r="L417" s="10">
        <f>IF(AND(G417&lt;&gt;"",H417&lt;&gt;""),IF(AND(E417&gt;(I417-P$1),E417&lt;(I417+P$1)),N$4,IF(AND(E417&gt;(J417-P$1),E417&lt;(J417+P$1)),N$5,IF(AND(E417&gt;(K417-P$1),E417&lt;(K417+P$1)),N$6,0))),"")</f>
        <v/>
      </c>
      <c r="M417" s="73">
        <f>IF(L416&lt;&gt;L417,L417,"")</f>
        <v/>
      </c>
      <c r="N417">
        <f>L417</f>
        <v/>
      </c>
      <c r="O417" s="12">
        <f>IF(N417=1,(B417+(B417/(100-Q$4)*Q$4)),IF(N417=2,(B417+(B417/(100-Q$5)*Q$5)),IF(N417=3,(B417+(B417/(100-Q$6)*Q$6)),B417)))</f>
        <v/>
      </c>
      <c r="P417" s="11">
        <f>IF(O417&lt;&gt;"",O417-B417,"")</f>
        <v/>
      </c>
      <c r="Q417" s="1">
        <f>O417-P417</f>
        <v/>
      </c>
      <c r="S417" s="14">
        <f>IF(ROUND(B417,3)=ROUND(Q417,3),"A","B")</f>
        <v/>
      </c>
      <c r="U417" s="1">
        <f>B417</f>
        <v/>
      </c>
      <c r="V417" s="1">
        <f>E417</f>
        <v/>
      </c>
      <c r="W417" s="1">
        <f>P417</f>
        <v/>
      </c>
      <c r="X417" s="20">
        <f>W417*X$6</f>
        <v/>
      </c>
      <c r="Y417" s="22">
        <f>L417</f>
        <v/>
      </c>
      <c r="Z417" s="32" t="inlineStr">
        <is>
          <t>T</t>
        </is>
      </c>
      <c r="AA417" s="47" t="n"/>
      <c r="AB417" s="32">
        <f>A417</f>
        <v/>
      </c>
      <c r="AC417" s="1">
        <f>SUM(U417:U440)</f>
        <v/>
      </c>
      <c r="AD417" s="1">
        <f>AVERAGE(V417:V440)</f>
        <v/>
      </c>
      <c r="AE417" s="1">
        <f>SUM(W417:W440)</f>
        <v/>
      </c>
      <c r="AF417" s="1">
        <f>SUM(X417:X440)</f>
        <v/>
      </c>
      <c r="AG417" s="35">
        <f>AVERAGE(Y417:Y440)</f>
        <v/>
      </c>
      <c r="AH417" s="37">
        <f>DAY(A417)</f>
        <v/>
      </c>
    </row>
    <row r="418" hidden="1" s="133">
      <c r="A418" s="57" t="inlineStr">
        <is>
          <t>2025-12-18 01:00:00</t>
        </is>
      </c>
      <c r="B418" s="1" t="n">
        <v>0</v>
      </c>
      <c r="C418" s="1" t="n">
        <v>0</v>
      </c>
      <c r="D418" s="1" t="n">
        <v>0</v>
      </c>
      <c r="E418" s="1" t="n">
        <v>0</v>
      </c>
      <c r="G418" s="1">
        <f>D418-E418</f>
        <v/>
      </c>
      <c r="H418" s="1">
        <f>B418-C418</f>
        <v/>
      </c>
      <c r="I418" s="2">
        <f>D418-((D418/100)*I$8)</f>
        <v/>
      </c>
      <c r="J418" s="2">
        <f>D418-((D418/100)*J$8)</f>
        <v/>
      </c>
      <c r="K418" s="2">
        <f>D418-((D418/100)*K$8)</f>
        <v/>
      </c>
      <c r="L418" s="10">
        <f>IF(AND(G418&lt;&gt;"",H418&lt;&gt;""),IF(AND(E418&gt;(I418-P$1),E418&lt;(I418+P$1)),N$4,IF(AND(E418&gt;(J418-P$1),E418&lt;(J418+P$1)),N$5,IF(AND(E418&gt;(K418-P$1),E418&lt;(K418+P$1)),N$6,0))),"")</f>
        <v/>
      </c>
      <c r="M418" s="73">
        <f>IF(L417&lt;&gt;L418,L418,"")</f>
        <v/>
      </c>
      <c r="N418">
        <f>L418</f>
        <v/>
      </c>
      <c r="O418" s="12">
        <f>IF(N418=1,(B418+(B418/(100-Q$4)*Q$4)),IF(N418=2,(B418+(B418/(100-Q$5)*Q$5)),IF(N418=3,(B418+(B418/(100-Q$6)*Q$6)),B418)))</f>
        <v/>
      </c>
      <c r="P418" s="11">
        <f>IF(O418&lt;&gt;"",O418-B418,"")</f>
        <v/>
      </c>
      <c r="Q418" s="1">
        <f>O418-P418</f>
        <v/>
      </c>
      <c r="S418" s="14">
        <f>IF(ROUND(B418,3)=ROUND(Q418,3),"A","B")</f>
        <v/>
      </c>
      <c r="U418" s="1">
        <f>B418</f>
        <v/>
      </c>
      <c r="V418" s="1">
        <f>E418</f>
        <v/>
      </c>
      <c r="W418" s="1">
        <f>P418</f>
        <v/>
      </c>
      <c r="X418" s="20">
        <f>W418*X$6</f>
        <v/>
      </c>
      <c r="Y418" s="22">
        <f>L418</f>
        <v/>
      </c>
      <c r="AA418" s="47" t="n"/>
    </row>
    <row r="419" hidden="1" s="133">
      <c r="A419" s="57" t="inlineStr">
        <is>
          <t>2025-12-18 02:00:00</t>
        </is>
      </c>
      <c r="B419" s="1" t="n">
        <v>0</v>
      </c>
      <c r="C419" s="1" t="n">
        <v>0</v>
      </c>
      <c r="D419" s="1" t="n">
        <v>0</v>
      </c>
      <c r="E419" s="1" t="n">
        <v>0</v>
      </c>
      <c r="G419" s="1">
        <f>D419-E419</f>
        <v/>
      </c>
      <c r="H419" s="1">
        <f>B419-C419</f>
        <v/>
      </c>
      <c r="I419" s="2">
        <f>D419-((D419/100)*I$8)</f>
        <v/>
      </c>
      <c r="J419" s="2">
        <f>D419-((D419/100)*J$8)</f>
        <v/>
      </c>
      <c r="K419" s="2">
        <f>D419-((D419/100)*K$8)</f>
        <v/>
      </c>
      <c r="L419" s="10">
        <f>IF(AND(G419&lt;&gt;"",H419&lt;&gt;""),IF(AND(E419&gt;(I419-P$1),E419&lt;(I419+P$1)),N$4,IF(AND(E419&gt;(J419-P$1),E419&lt;(J419+P$1)),N$5,IF(AND(E419&gt;(K419-P$1),E419&lt;(K419+P$1)),N$6,0))),"")</f>
        <v/>
      </c>
      <c r="M419" s="73">
        <f>IF(L418&lt;&gt;L419,L419,"")</f>
        <v/>
      </c>
      <c r="N419">
        <f>L419</f>
        <v/>
      </c>
      <c r="O419" s="12">
        <f>IF(N419=1,(B419+(B419/(100-Q$4)*Q$4)),IF(N419=2,(B419+(B419/(100-Q$5)*Q$5)),IF(N419=3,(B419+(B419/(100-Q$6)*Q$6)),B419)))</f>
        <v/>
      </c>
      <c r="P419" s="11">
        <f>IF(O419&lt;&gt;"",O419-B419,"")</f>
        <v/>
      </c>
      <c r="Q419" s="1">
        <f>O419-P419</f>
        <v/>
      </c>
      <c r="S419" s="14">
        <f>IF(ROUND(B419,3)=ROUND(Q419,3),"A","B")</f>
        <v/>
      </c>
      <c r="U419" s="1">
        <f>B419</f>
        <v/>
      </c>
      <c r="V419" s="1">
        <f>E419</f>
        <v/>
      </c>
      <c r="W419" s="1">
        <f>P419</f>
        <v/>
      </c>
      <c r="X419" s="20">
        <f>W419*X$6</f>
        <v/>
      </c>
      <c r="Y419" s="22">
        <f>L419</f>
        <v/>
      </c>
      <c r="AA419" s="47" t="n"/>
    </row>
    <row r="420" hidden="1" s="133">
      <c r="A420" s="57" t="inlineStr">
        <is>
          <t>2025-12-18 03:00:00</t>
        </is>
      </c>
      <c r="B420" s="1" t="n">
        <v>0</v>
      </c>
      <c r="C420" s="1" t="n">
        <v>0</v>
      </c>
      <c r="D420" s="1" t="n">
        <v>0</v>
      </c>
      <c r="E420" s="1" t="n">
        <v>0</v>
      </c>
      <c r="G420" s="1">
        <f>D420-E420</f>
        <v/>
      </c>
      <c r="H420" s="1">
        <f>B420-C420</f>
        <v/>
      </c>
      <c r="I420" s="2">
        <f>D420-((D420/100)*I$8)</f>
        <v/>
      </c>
      <c r="J420" s="2">
        <f>D420-((D420/100)*J$8)</f>
        <v/>
      </c>
      <c r="K420" s="2">
        <f>D420-((D420/100)*K$8)</f>
        <v/>
      </c>
      <c r="L420" s="10">
        <f>IF(AND(G420&lt;&gt;"",H420&lt;&gt;""),IF(AND(E420&gt;(I420-P$1),E420&lt;(I420+P$1)),N$4,IF(AND(E420&gt;(J420-P$1),E420&lt;(J420+P$1)),N$5,IF(AND(E420&gt;(K420-P$1),E420&lt;(K420+P$1)),N$6,0))),"")</f>
        <v/>
      </c>
      <c r="M420" s="73">
        <f>IF(L419&lt;&gt;L420,L420,"")</f>
        <v/>
      </c>
      <c r="N420">
        <f>L420</f>
        <v/>
      </c>
      <c r="O420" s="12">
        <f>IF(N420=1,(B420+(B420/(100-Q$4)*Q$4)),IF(N420=2,(B420+(B420/(100-Q$5)*Q$5)),IF(N420=3,(B420+(B420/(100-Q$6)*Q$6)),B420)))</f>
        <v/>
      </c>
      <c r="P420" s="11">
        <f>IF(O420&lt;&gt;"",O420-B420,"")</f>
        <v/>
      </c>
      <c r="Q420" s="1">
        <f>O420-P420</f>
        <v/>
      </c>
      <c r="S420" s="14">
        <f>IF(ROUND(B420,3)=ROUND(Q420,3),"A","B")</f>
        <v/>
      </c>
      <c r="U420" s="1">
        <f>B420</f>
        <v/>
      </c>
      <c r="V420" s="1">
        <f>E420</f>
        <v/>
      </c>
      <c r="W420" s="1">
        <f>P420</f>
        <v/>
      </c>
      <c r="X420" s="20">
        <f>W420*X$6</f>
        <v/>
      </c>
      <c r="Y420" s="22">
        <f>L420</f>
        <v/>
      </c>
      <c r="AA420" s="47" t="n"/>
    </row>
    <row r="421" hidden="1" s="133">
      <c r="A421" s="57" t="inlineStr">
        <is>
          <t>2025-12-18 04:00:00</t>
        </is>
      </c>
      <c r="B421" s="1" t="n">
        <v>0</v>
      </c>
      <c r="C421" s="1" t="n">
        <v>0</v>
      </c>
      <c r="D421" s="1" t="n">
        <v>0</v>
      </c>
      <c r="E421" s="1" t="n">
        <v>0</v>
      </c>
      <c r="G421" s="1">
        <f>D421-E421</f>
        <v/>
      </c>
      <c r="H421" s="1">
        <f>B421-C421</f>
        <v/>
      </c>
      <c r="I421" s="2">
        <f>D421-((D421/100)*I$8)</f>
        <v/>
      </c>
      <c r="J421" s="2">
        <f>D421-((D421/100)*J$8)</f>
        <v/>
      </c>
      <c r="K421" s="2">
        <f>D421-((D421/100)*K$8)</f>
        <v/>
      </c>
      <c r="L421" s="10">
        <f>IF(AND(G421&lt;&gt;"",H421&lt;&gt;""),IF(AND(E421&gt;(I421-P$1),E421&lt;(I421+P$1)),N$4,IF(AND(E421&gt;(J421-P$1),E421&lt;(J421+P$1)),N$5,IF(AND(E421&gt;(K421-P$1),E421&lt;(K421+P$1)),N$6,0))),"")</f>
        <v/>
      </c>
      <c r="M421" s="73">
        <f>IF(L420&lt;&gt;L421,L421,"")</f>
        <v/>
      </c>
      <c r="N421">
        <f>L421</f>
        <v/>
      </c>
      <c r="O421" s="12">
        <f>IF(N421=1,(B421+(B421/(100-Q$4)*Q$4)),IF(N421=2,(B421+(B421/(100-Q$5)*Q$5)),IF(N421=3,(B421+(B421/(100-Q$6)*Q$6)),B421)))</f>
        <v/>
      </c>
      <c r="P421" s="11">
        <f>IF(O421&lt;&gt;"",O421-B421,"")</f>
        <v/>
      </c>
      <c r="Q421" s="1">
        <f>O421-P421</f>
        <v/>
      </c>
      <c r="S421" s="14">
        <f>IF(ROUND(B421,3)=ROUND(Q421,3),"A","B")</f>
        <v/>
      </c>
      <c r="U421" s="1">
        <f>B421</f>
        <v/>
      </c>
      <c r="V421" s="1">
        <f>E421</f>
        <v/>
      </c>
      <c r="W421" s="1">
        <f>P421</f>
        <v/>
      </c>
      <c r="X421" s="20">
        <f>W421*X$6</f>
        <v/>
      </c>
      <c r="Y421" s="22">
        <f>L421</f>
        <v/>
      </c>
      <c r="AA421" s="47" t="n"/>
    </row>
    <row r="422" hidden="1" s="133">
      <c r="A422" s="57" t="inlineStr">
        <is>
          <t>2025-12-18 05:00:00</t>
        </is>
      </c>
      <c r="B422" s="1" t="n">
        <v>0</v>
      </c>
      <c r="C422" s="1" t="n">
        <v>0</v>
      </c>
      <c r="D422" s="1" t="n">
        <v>0</v>
      </c>
      <c r="E422" s="1" t="n">
        <v>0</v>
      </c>
      <c r="G422" s="1">
        <f>D422-E422</f>
        <v/>
      </c>
      <c r="H422" s="1">
        <f>B422-C422</f>
        <v/>
      </c>
      <c r="I422" s="2">
        <f>D422-((D422/100)*I$8)</f>
        <v/>
      </c>
      <c r="J422" s="2">
        <f>D422-((D422/100)*J$8)</f>
        <v/>
      </c>
      <c r="K422" s="2">
        <f>D422-((D422/100)*K$8)</f>
        <v/>
      </c>
      <c r="L422" s="10">
        <f>IF(AND(G422&lt;&gt;"",H422&lt;&gt;""),IF(AND(E422&gt;(I422-P$1),E422&lt;(I422+P$1)),N$4,IF(AND(E422&gt;(J422-P$1),E422&lt;(J422+P$1)),N$5,IF(AND(E422&gt;(K422-P$1),E422&lt;(K422+P$1)),N$6,0))),"")</f>
        <v/>
      </c>
      <c r="M422" s="73">
        <f>IF(L421&lt;&gt;L422,L422,"")</f>
        <v/>
      </c>
      <c r="N422">
        <f>L422</f>
        <v/>
      </c>
      <c r="O422" s="12">
        <f>IF(N422=1,(B422+(B422/(100-Q$4)*Q$4)),IF(N422=2,(B422+(B422/(100-Q$5)*Q$5)),IF(N422=3,(B422+(B422/(100-Q$6)*Q$6)),B422)))</f>
        <v/>
      </c>
      <c r="P422" s="11">
        <f>IF(O422&lt;&gt;"",O422-B422,"")</f>
        <v/>
      </c>
      <c r="Q422" s="1">
        <f>O422-P422</f>
        <v/>
      </c>
      <c r="S422" s="14">
        <f>IF(ROUND(B422,3)=ROUND(Q422,3),"A","B")</f>
        <v/>
      </c>
      <c r="U422" s="1">
        <f>B422</f>
        <v/>
      </c>
      <c r="V422" s="1">
        <f>E422</f>
        <v/>
      </c>
      <c r="W422" s="1">
        <f>P422</f>
        <v/>
      </c>
      <c r="X422" s="20">
        <f>W422*X$6</f>
        <v/>
      </c>
      <c r="Y422" s="22">
        <f>L422</f>
        <v/>
      </c>
      <c r="AA422" s="47" t="n"/>
    </row>
    <row r="423" hidden="1" s="133">
      <c r="A423" s="57" t="inlineStr">
        <is>
          <t>2025-12-18 06:00:00</t>
        </is>
      </c>
      <c r="B423" s="1" t="n">
        <v>0</v>
      </c>
      <c r="C423" s="1" t="n">
        <v>0</v>
      </c>
      <c r="D423" s="1" t="n">
        <v>0</v>
      </c>
      <c r="E423" s="1" t="n">
        <v>0</v>
      </c>
      <c r="G423" s="1">
        <f>D423-E423</f>
        <v/>
      </c>
      <c r="H423" s="1">
        <f>B423-C423</f>
        <v/>
      </c>
      <c r="I423" s="2">
        <f>D423-((D423/100)*I$8)</f>
        <v/>
      </c>
      <c r="J423" s="2">
        <f>D423-((D423/100)*J$8)</f>
        <v/>
      </c>
      <c r="K423" s="2">
        <f>D423-((D423/100)*K$8)</f>
        <v/>
      </c>
      <c r="L423" s="10">
        <f>IF(AND(G423&lt;&gt;"",H423&lt;&gt;""),IF(AND(E423&gt;(I423-P$1),E423&lt;(I423+P$1)),N$4,IF(AND(E423&gt;(J423-P$1),E423&lt;(J423+P$1)),N$5,IF(AND(E423&gt;(K423-P$1),E423&lt;(K423+P$1)),N$6,0))),"")</f>
        <v/>
      </c>
      <c r="M423" s="73">
        <f>IF(L422&lt;&gt;L423,L423,"")</f>
        <v/>
      </c>
      <c r="N423">
        <f>L423</f>
        <v/>
      </c>
      <c r="O423" s="12">
        <f>IF(N423=1,(B423+(B423/(100-Q$4)*Q$4)),IF(N423=2,(B423+(B423/(100-Q$5)*Q$5)),IF(N423=3,(B423+(B423/(100-Q$6)*Q$6)),B423)))</f>
        <v/>
      </c>
      <c r="P423" s="11">
        <f>IF(O423&lt;&gt;"",O423-B423,"")</f>
        <v/>
      </c>
      <c r="Q423" s="1">
        <f>O423-P423</f>
        <v/>
      </c>
      <c r="S423" s="14">
        <f>IF(ROUND(B423,3)=ROUND(Q423,3),"A","B")</f>
        <v/>
      </c>
      <c r="U423" s="1">
        <f>B423</f>
        <v/>
      </c>
      <c r="V423" s="1">
        <f>E423</f>
        <v/>
      </c>
      <c r="W423" s="1">
        <f>P423</f>
        <v/>
      </c>
      <c r="X423" s="20">
        <f>W423*X$6</f>
        <v/>
      </c>
      <c r="Y423" s="22">
        <f>L423</f>
        <v/>
      </c>
      <c r="AA423" s="47" t="n"/>
    </row>
    <row r="424" hidden="1" s="133">
      <c r="A424" s="57" t="inlineStr">
        <is>
          <t>2025-12-18 07:00:00</t>
        </is>
      </c>
      <c r="B424" s="1" t="n">
        <v>0</v>
      </c>
      <c r="C424" s="1" t="n">
        <v>0</v>
      </c>
      <c r="D424" s="1" t="n">
        <v>0</v>
      </c>
      <c r="E424" s="1" t="n">
        <v>0</v>
      </c>
      <c r="G424" s="1">
        <f>D424-E424</f>
        <v/>
      </c>
      <c r="H424" s="1">
        <f>B424-C424</f>
        <v/>
      </c>
      <c r="I424" s="2">
        <f>D424-((D424/100)*I$8)</f>
        <v/>
      </c>
      <c r="J424" s="2">
        <f>D424-((D424/100)*J$8)</f>
        <v/>
      </c>
      <c r="K424" s="2">
        <f>D424-((D424/100)*K$8)</f>
        <v/>
      </c>
      <c r="L424" s="10">
        <f>IF(AND(G424&lt;&gt;"",H424&lt;&gt;""),IF(AND(E424&gt;(I424-P$1),E424&lt;(I424+P$1)),N$4,IF(AND(E424&gt;(J424-P$1),E424&lt;(J424+P$1)),N$5,IF(AND(E424&gt;(K424-P$1),E424&lt;(K424+P$1)),N$6,0))),"")</f>
        <v/>
      </c>
      <c r="M424" s="73">
        <f>IF(L423&lt;&gt;L424,L424,"")</f>
        <v/>
      </c>
      <c r="N424">
        <f>L424</f>
        <v/>
      </c>
      <c r="O424" s="12">
        <f>IF(N424=1,(B424+(B424/(100-Q$4)*Q$4)),IF(N424=2,(B424+(B424/(100-Q$5)*Q$5)),IF(N424=3,(B424+(B424/(100-Q$6)*Q$6)),B424)))</f>
        <v/>
      </c>
      <c r="P424" s="11">
        <f>IF(O424&lt;&gt;"",O424-B424,"")</f>
        <v/>
      </c>
      <c r="Q424" s="1">
        <f>O424-P424</f>
        <v/>
      </c>
      <c r="S424" s="14">
        <f>IF(ROUND(B424,3)=ROUND(Q424,3),"A","B")</f>
        <v/>
      </c>
      <c r="U424" s="1">
        <f>B424</f>
        <v/>
      </c>
      <c r="V424" s="1">
        <f>E424</f>
        <v/>
      </c>
      <c r="W424" s="1">
        <f>P424</f>
        <v/>
      </c>
      <c r="X424" s="20">
        <f>W424*X$6</f>
        <v/>
      </c>
      <c r="Y424" s="22">
        <f>L424</f>
        <v/>
      </c>
      <c r="AA424" s="47" t="n"/>
    </row>
    <row r="425" hidden="1" s="133">
      <c r="A425" s="57" t="inlineStr">
        <is>
          <t>2025-12-18 08:00:00</t>
        </is>
      </c>
      <c r="B425" s="1" t="n">
        <v>0</v>
      </c>
      <c r="C425" s="1" t="n">
        <v>0</v>
      </c>
      <c r="D425" s="1" t="n">
        <v>0</v>
      </c>
      <c r="E425" s="1" t="n">
        <v>0</v>
      </c>
      <c r="G425" s="1">
        <f>D425-E425</f>
        <v/>
      </c>
      <c r="H425" s="1">
        <f>B425-C425</f>
        <v/>
      </c>
      <c r="I425" s="2">
        <f>D425-((D425/100)*I$8)</f>
        <v/>
      </c>
      <c r="J425" s="2">
        <f>D425-((D425/100)*J$8)</f>
        <v/>
      </c>
      <c r="K425" s="2">
        <f>D425-((D425/100)*K$8)</f>
        <v/>
      </c>
      <c r="L425" s="10">
        <f>IF(AND(G425&lt;&gt;"",H425&lt;&gt;""),IF(AND(E425&gt;(I425-P$1),E425&lt;(I425+P$1)),N$4,IF(AND(E425&gt;(J425-P$1),E425&lt;(J425+P$1)),N$5,IF(AND(E425&gt;(K425-P$1),E425&lt;(K425+P$1)),N$6,0))),"")</f>
        <v/>
      </c>
      <c r="M425" s="73">
        <f>IF(L424&lt;&gt;L425,L425,"")</f>
        <v/>
      </c>
      <c r="N425">
        <f>L425</f>
        <v/>
      </c>
      <c r="O425" s="12">
        <f>IF(N425=1,(B425+(B425/(100-Q$4)*Q$4)),IF(N425=2,(B425+(B425/(100-Q$5)*Q$5)),IF(N425=3,(B425+(B425/(100-Q$6)*Q$6)),B425)))</f>
        <v/>
      </c>
      <c r="P425" s="11">
        <f>IF(O425&lt;&gt;"",O425-B425,"")</f>
        <v/>
      </c>
      <c r="Q425" s="1">
        <f>O425-P425</f>
        <v/>
      </c>
      <c r="S425" s="14">
        <f>IF(ROUND(B425,3)=ROUND(Q425,3),"A","B")</f>
        <v/>
      </c>
      <c r="U425" s="1">
        <f>B425</f>
        <v/>
      </c>
      <c r="V425" s="1">
        <f>E425</f>
        <v/>
      </c>
      <c r="W425" s="1">
        <f>P425</f>
        <v/>
      </c>
      <c r="X425" s="20">
        <f>W425*X$6</f>
        <v/>
      </c>
      <c r="Y425" s="22">
        <f>L425</f>
        <v/>
      </c>
      <c r="AA425" s="47" t="n"/>
    </row>
    <row r="426" hidden="1" s="133">
      <c r="A426" s="57" t="inlineStr">
        <is>
          <t>2025-12-18 09:00:00</t>
        </is>
      </c>
      <c r="B426" s="1" t="n">
        <v>0</v>
      </c>
      <c r="C426" s="1" t="n">
        <v>0</v>
      </c>
      <c r="D426" s="1" t="n">
        <v>0</v>
      </c>
      <c r="E426" s="1" t="n">
        <v>0</v>
      </c>
      <c r="G426" s="1">
        <f>D426-E426</f>
        <v/>
      </c>
      <c r="H426" s="1">
        <f>B426-C426</f>
        <v/>
      </c>
      <c r="I426" s="2">
        <f>D426-((D426/100)*I$8)</f>
        <v/>
      </c>
      <c r="J426" s="2">
        <f>D426-((D426/100)*J$8)</f>
        <v/>
      </c>
      <c r="K426" s="2">
        <f>D426-((D426/100)*K$8)</f>
        <v/>
      </c>
      <c r="L426" s="10">
        <f>IF(AND(G426&lt;&gt;"",H426&lt;&gt;""),IF(AND(E426&gt;(I426-P$1),E426&lt;(I426+P$1)),N$4,IF(AND(E426&gt;(J426-P$1),E426&lt;(J426+P$1)),N$5,IF(AND(E426&gt;(K426-P$1),E426&lt;(K426+P$1)),N$6,0))),"")</f>
        <v/>
      </c>
      <c r="M426" s="73">
        <f>IF(L425&lt;&gt;L426,L426,"")</f>
        <v/>
      </c>
      <c r="N426">
        <f>L426</f>
        <v/>
      </c>
      <c r="O426" s="12">
        <f>IF(N426=1,(B426+(B426/(100-Q$4)*Q$4)),IF(N426=2,(B426+(B426/(100-Q$5)*Q$5)),IF(N426=3,(B426+(B426/(100-Q$6)*Q$6)),B426)))</f>
        <v/>
      </c>
      <c r="P426" s="11">
        <f>IF(O426&lt;&gt;"",O426-B426,"")</f>
        <v/>
      </c>
      <c r="Q426" s="1">
        <f>O426-P426</f>
        <v/>
      </c>
      <c r="S426" s="14">
        <f>IF(ROUND(B426,3)=ROUND(Q426,3),"A","B")</f>
        <v/>
      </c>
      <c r="U426" s="1">
        <f>B426</f>
        <v/>
      </c>
      <c r="V426" s="1">
        <f>E426</f>
        <v/>
      </c>
      <c r="W426" s="1">
        <f>P426</f>
        <v/>
      </c>
      <c r="X426" s="20">
        <f>W426*X$6</f>
        <v/>
      </c>
      <c r="Y426" s="22">
        <f>L426</f>
        <v/>
      </c>
      <c r="AA426" s="47" t="n"/>
    </row>
    <row r="427" hidden="1" s="133">
      <c r="A427" s="57" t="inlineStr">
        <is>
          <t>2025-12-18 10:00:00</t>
        </is>
      </c>
      <c r="B427" s="1" t="n">
        <v>0</v>
      </c>
      <c r="C427" s="1" t="n">
        <v>0</v>
      </c>
      <c r="D427" s="1" t="n">
        <v>0</v>
      </c>
      <c r="E427" s="1" t="n">
        <v>0</v>
      </c>
      <c r="G427" s="1">
        <f>D427-E427</f>
        <v/>
      </c>
      <c r="H427" s="1">
        <f>B427-C427</f>
        <v/>
      </c>
      <c r="I427" s="2">
        <f>D427-((D427/100)*I$8)</f>
        <v/>
      </c>
      <c r="J427" s="2">
        <f>D427-((D427/100)*J$8)</f>
        <v/>
      </c>
      <c r="K427" s="2">
        <f>D427-((D427/100)*K$8)</f>
        <v/>
      </c>
      <c r="L427" s="10">
        <f>IF(AND(G427&lt;&gt;"",H427&lt;&gt;""),IF(AND(E427&gt;(I427-P$1),E427&lt;(I427+P$1)),N$4,IF(AND(E427&gt;(J427-P$1),E427&lt;(J427+P$1)),N$5,IF(AND(E427&gt;(K427-P$1),E427&lt;(K427+P$1)),N$6,0))),"")</f>
        <v/>
      </c>
      <c r="M427" s="73">
        <f>IF(L426&lt;&gt;L427,L427,"")</f>
        <v/>
      </c>
      <c r="N427">
        <f>L427</f>
        <v/>
      </c>
      <c r="O427" s="12">
        <f>IF(N427=1,(B427+(B427/(100-Q$4)*Q$4)),IF(N427=2,(B427+(B427/(100-Q$5)*Q$5)),IF(N427=3,(B427+(B427/(100-Q$6)*Q$6)),B427)))</f>
        <v/>
      </c>
      <c r="P427" s="11">
        <f>IF(O427&lt;&gt;"",O427-B427,"")</f>
        <v/>
      </c>
      <c r="Q427" s="1">
        <f>O427-P427</f>
        <v/>
      </c>
      <c r="S427" s="14">
        <f>IF(ROUND(B427,3)=ROUND(Q427,3),"A","B")</f>
        <v/>
      </c>
      <c r="U427" s="1">
        <f>B427</f>
        <v/>
      </c>
      <c r="V427" s="1">
        <f>E427</f>
        <v/>
      </c>
      <c r="W427" s="1">
        <f>P427</f>
        <v/>
      </c>
      <c r="X427" s="20">
        <f>W427*X$6</f>
        <v/>
      </c>
      <c r="Y427" s="22">
        <f>L427</f>
        <v/>
      </c>
      <c r="AA427" s="47" t="n"/>
    </row>
    <row r="428" hidden="1" s="133">
      <c r="A428" s="57" t="inlineStr">
        <is>
          <t>2025-12-18 11:00:00</t>
        </is>
      </c>
      <c r="B428" s="1" t="n">
        <v>0</v>
      </c>
      <c r="C428" s="1" t="n">
        <v>0</v>
      </c>
      <c r="D428" s="1" t="n">
        <v>0</v>
      </c>
      <c r="E428" s="1" t="n">
        <v>0</v>
      </c>
      <c r="G428" s="1">
        <f>D428-E428</f>
        <v/>
      </c>
      <c r="H428" s="1">
        <f>B428-C428</f>
        <v/>
      </c>
      <c r="I428" s="2">
        <f>D428-((D428/100)*I$8)</f>
        <v/>
      </c>
      <c r="J428" s="2">
        <f>D428-((D428/100)*J$8)</f>
        <v/>
      </c>
      <c r="K428" s="2">
        <f>D428-((D428/100)*K$8)</f>
        <v/>
      </c>
      <c r="L428" s="10">
        <f>IF(AND(G428&lt;&gt;"",H428&lt;&gt;""),IF(AND(E428&gt;(I428-P$1),E428&lt;(I428+P$1)),N$4,IF(AND(E428&gt;(J428-P$1),E428&lt;(J428+P$1)),N$5,IF(AND(E428&gt;(K428-P$1),E428&lt;(K428+P$1)),N$6,0))),"")</f>
        <v/>
      </c>
      <c r="M428" s="73">
        <f>IF(L427&lt;&gt;L428,L428,"")</f>
        <v/>
      </c>
      <c r="N428">
        <f>L428</f>
        <v/>
      </c>
      <c r="O428" s="12">
        <f>IF(N428=1,(B428+(B428/(100-Q$4)*Q$4)),IF(N428=2,(B428+(B428/(100-Q$5)*Q$5)),IF(N428=3,(B428+(B428/(100-Q$6)*Q$6)),B428)))</f>
        <v/>
      </c>
      <c r="P428" s="11">
        <f>IF(O428&lt;&gt;"",O428-B428,"")</f>
        <v/>
      </c>
      <c r="Q428" s="1">
        <f>O428-P428</f>
        <v/>
      </c>
      <c r="S428" s="14">
        <f>IF(ROUND(B428,3)=ROUND(Q428,3),"A","B")</f>
        <v/>
      </c>
      <c r="U428" s="1">
        <f>B428</f>
        <v/>
      </c>
      <c r="V428" s="1">
        <f>E428</f>
        <v/>
      </c>
      <c r="W428" s="1">
        <f>P428</f>
        <v/>
      </c>
      <c r="X428" s="20">
        <f>W428*X$6</f>
        <v/>
      </c>
      <c r="Y428" s="22">
        <f>L428</f>
        <v/>
      </c>
      <c r="AA428" s="47" t="n"/>
    </row>
    <row r="429" hidden="1" s="133">
      <c r="A429" s="57" t="inlineStr">
        <is>
          <t>2025-12-18 12:00:00</t>
        </is>
      </c>
      <c r="B429" s="1" t="n">
        <v>0</v>
      </c>
      <c r="C429" s="1" t="n">
        <v>0</v>
      </c>
      <c r="D429" s="1" t="n">
        <v>0</v>
      </c>
      <c r="E429" s="1" t="n">
        <v>0</v>
      </c>
      <c r="G429" s="1">
        <f>D429-E429</f>
        <v/>
      </c>
      <c r="H429" s="1">
        <f>B429-C429</f>
        <v/>
      </c>
      <c r="I429" s="2">
        <f>D429-((D429/100)*I$8)</f>
        <v/>
      </c>
      <c r="J429" s="2">
        <f>D429-((D429/100)*J$8)</f>
        <v/>
      </c>
      <c r="K429" s="2">
        <f>D429-((D429/100)*K$8)</f>
        <v/>
      </c>
      <c r="L429" s="10">
        <f>IF(AND(G429&lt;&gt;"",H429&lt;&gt;""),IF(AND(E429&gt;(I429-P$1),E429&lt;(I429+P$1)),N$4,IF(AND(E429&gt;(J429-P$1),E429&lt;(J429+P$1)),N$5,IF(AND(E429&gt;(K429-P$1),E429&lt;(K429+P$1)),N$6,0))),"")</f>
        <v/>
      </c>
      <c r="M429" s="73">
        <f>IF(L428&lt;&gt;L429,L429,"")</f>
        <v/>
      </c>
      <c r="N429">
        <f>L429</f>
        <v/>
      </c>
      <c r="O429" s="12">
        <f>IF(N429=1,(B429+(B429/(100-Q$4)*Q$4)),IF(N429=2,(B429+(B429/(100-Q$5)*Q$5)),IF(N429=3,(B429+(B429/(100-Q$6)*Q$6)),B429)))</f>
        <v/>
      </c>
      <c r="P429" s="11">
        <f>IF(O429&lt;&gt;"",O429-B429,"")</f>
        <v/>
      </c>
      <c r="Q429" s="1">
        <f>O429-P429</f>
        <v/>
      </c>
      <c r="S429" s="14">
        <f>IF(ROUND(B429,3)=ROUND(Q429,3),"A","B")</f>
        <v/>
      </c>
      <c r="U429" s="1">
        <f>B429</f>
        <v/>
      </c>
      <c r="V429" s="1">
        <f>E429</f>
        <v/>
      </c>
      <c r="W429" s="1">
        <f>P429</f>
        <v/>
      </c>
      <c r="X429" s="20">
        <f>W429*X$6</f>
        <v/>
      </c>
      <c r="Y429" s="22">
        <f>L429</f>
        <v/>
      </c>
      <c r="AA429" s="47" t="n"/>
    </row>
    <row r="430" hidden="1" s="133">
      <c r="A430" s="57" t="inlineStr">
        <is>
          <t>2025-12-18 13:00:00</t>
        </is>
      </c>
      <c r="B430" s="1" t="n">
        <v>0</v>
      </c>
      <c r="C430" s="1" t="n">
        <v>0</v>
      </c>
      <c r="D430" s="1" t="n">
        <v>0</v>
      </c>
      <c r="E430" s="1" t="n">
        <v>0</v>
      </c>
      <c r="G430" s="1">
        <f>D430-E430</f>
        <v/>
      </c>
      <c r="H430" s="1">
        <f>B430-C430</f>
        <v/>
      </c>
      <c r="I430" s="2">
        <f>D430-((D430/100)*I$8)</f>
        <v/>
      </c>
      <c r="J430" s="2">
        <f>D430-((D430/100)*J$8)</f>
        <v/>
      </c>
      <c r="K430" s="2">
        <f>D430-((D430/100)*K$8)</f>
        <v/>
      </c>
      <c r="L430" s="10">
        <f>IF(AND(G430&lt;&gt;"",H430&lt;&gt;""),IF(AND(E430&gt;(I430-P$1),E430&lt;(I430+P$1)),N$4,IF(AND(E430&gt;(J430-P$1),E430&lt;(J430+P$1)),N$5,IF(AND(E430&gt;(K430-P$1),E430&lt;(K430+P$1)),N$6,0))),"")</f>
        <v/>
      </c>
      <c r="M430" s="73">
        <f>IF(L429&lt;&gt;L430,L430,"")</f>
        <v/>
      </c>
      <c r="N430">
        <f>L430</f>
        <v/>
      </c>
      <c r="O430" s="12">
        <f>IF(N430=1,(B430+(B430/(100-Q$4)*Q$4)),IF(N430=2,(B430+(B430/(100-Q$5)*Q$5)),IF(N430=3,(B430+(B430/(100-Q$6)*Q$6)),B430)))</f>
        <v/>
      </c>
      <c r="P430" s="11">
        <f>IF(O430&lt;&gt;"",O430-B430,"")</f>
        <v/>
      </c>
      <c r="Q430" s="1">
        <f>O430-P430</f>
        <v/>
      </c>
      <c r="S430" s="14">
        <f>IF(ROUND(B430,3)=ROUND(Q430,3),"A","B")</f>
        <v/>
      </c>
      <c r="U430" s="1">
        <f>B430</f>
        <v/>
      </c>
      <c r="V430" s="1">
        <f>E430</f>
        <v/>
      </c>
      <c r="W430" s="1">
        <f>P430</f>
        <v/>
      </c>
      <c r="X430" s="20">
        <f>W430*X$6</f>
        <v/>
      </c>
      <c r="Y430" s="22">
        <f>L430</f>
        <v/>
      </c>
      <c r="AA430" s="47" t="n"/>
    </row>
    <row r="431" hidden="1" s="133">
      <c r="A431" s="57" t="inlineStr">
        <is>
          <t>2025-12-18 14:00:00</t>
        </is>
      </c>
      <c r="B431" s="1" t="n">
        <v>0</v>
      </c>
      <c r="C431" s="1" t="n">
        <v>0</v>
      </c>
      <c r="D431" s="1" t="n">
        <v>0</v>
      </c>
      <c r="E431" s="1" t="n">
        <v>0</v>
      </c>
      <c r="G431" s="1">
        <f>D431-E431</f>
        <v/>
      </c>
      <c r="H431" s="1">
        <f>B431-C431</f>
        <v/>
      </c>
      <c r="I431" s="2">
        <f>D431-((D431/100)*I$8)</f>
        <v/>
      </c>
      <c r="J431" s="2">
        <f>D431-((D431/100)*J$8)</f>
        <v/>
      </c>
      <c r="K431" s="2">
        <f>D431-((D431/100)*K$8)</f>
        <v/>
      </c>
      <c r="L431" s="10">
        <f>IF(AND(G431&lt;&gt;"",H431&lt;&gt;""),IF(AND(E431&gt;(I431-P$1),E431&lt;(I431+P$1)),N$4,IF(AND(E431&gt;(J431-P$1),E431&lt;(J431+P$1)),N$5,IF(AND(E431&gt;(K431-P$1),E431&lt;(K431+P$1)),N$6,0))),"")</f>
        <v/>
      </c>
      <c r="M431" s="73">
        <f>IF(L430&lt;&gt;L431,L431,"")</f>
        <v/>
      </c>
      <c r="N431">
        <f>L431</f>
        <v/>
      </c>
      <c r="O431" s="12">
        <f>IF(N431=1,(B431+(B431/(100-Q$4)*Q$4)),IF(N431=2,(B431+(B431/(100-Q$5)*Q$5)),IF(N431=3,(B431+(B431/(100-Q$6)*Q$6)),B431)))</f>
        <v/>
      </c>
      <c r="P431" s="11">
        <f>IF(O431&lt;&gt;"",O431-B431,"")</f>
        <v/>
      </c>
      <c r="Q431" s="1">
        <f>O431-P431</f>
        <v/>
      </c>
      <c r="S431" s="14">
        <f>IF(ROUND(B431,3)=ROUND(Q431,3),"A","B")</f>
        <v/>
      </c>
      <c r="U431" s="1">
        <f>B431</f>
        <v/>
      </c>
      <c r="V431" s="1">
        <f>E431</f>
        <v/>
      </c>
      <c r="W431" s="1">
        <f>P431</f>
        <v/>
      </c>
      <c r="X431" s="20">
        <f>W431*X$6</f>
        <v/>
      </c>
      <c r="Y431" s="22">
        <f>L431</f>
        <v/>
      </c>
      <c r="AA431" s="47" t="n"/>
    </row>
    <row r="432" hidden="1" s="133">
      <c r="A432" s="57" t="inlineStr">
        <is>
          <t>2025-12-18 15:00:00</t>
        </is>
      </c>
      <c r="B432" s="1" t="n">
        <v>0</v>
      </c>
      <c r="C432" s="1" t="n">
        <v>0</v>
      </c>
      <c r="D432" s="1" t="n">
        <v>0</v>
      </c>
      <c r="E432" s="1" t="n">
        <v>0</v>
      </c>
      <c r="G432" s="1">
        <f>D432-E432</f>
        <v/>
      </c>
      <c r="H432" s="1">
        <f>B432-C432</f>
        <v/>
      </c>
      <c r="I432" s="2">
        <f>D432-((D432/100)*I$8)</f>
        <v/>
      </c>
      <c r="J432" s="2">
        <f>D432-((D432/100)*J$8)</f>
        <v/>
      </c>
      <c r="K432" s="2">
        <f>D432-((D432/100)*K$8)</f>
        <v/>
      </c>
      <c r="L432" s="10">
        <f>IF(AND(G432&lt;&gt;"",H432&lt;&gt;""),IF(AND(E432&gt;(I432-P$1),E432&lt;(I432+P$1)),N$4,IF(AND(E432&gt;(J432-P$1),E432&lt;(J432+P$1)),N$5,IF(AND(E432&gt;(K432-P$1),E432&lt;(K432+P$1)),N$6,0))),"")</f>
        <v/>
      </c>
      <c r="M432" s="73">
        <f>IF(L431&lt;&gt;L432,L432,"")</f>
        <v/>
      </c>
      <c r="N432">
        <f>L432</f>
        <v/>
      </c>
      <c r="O432" s="12">
        <f>IF(N432=1,(B432+(B432/(100-Q$4)*Q$4)),IF(N432=2,(B432+(B432/(100-Q$5)*Q$5)),IF(N432=3,(B432+(B432/(100-Q$6)*Q$6)),B432)))</f>
        <v/>
      </c>
      <c r="P432" s="11">
        <f>IF(O432&lt;&gt;"",O432-B432,"")</f>
        <v/>
      </c>
      <c r="Q432" s="1">
        <f>O432-P432</f>
        <v/>
      </c>
      <c r="S432" s="14">
        <f>IF(ROUND(B432,3)=ROUND(Q432,3),"A","B")</f>
        <v/>
      </c>
      <c r="U432" s="1">
        <f>B432</f>
        <v/>
      </c>
      <c r="V432" s="1">
        <f>E432</f>
        <v/>
      </c>
      <c r="W432" s="1">
        <f>P432</f>
        <v/>
      </c>
      <c r="X432" s="20">
        <f>W432*X$6</f>
        <v/>
      </c>
      <c r="Y432" s="22">
        <f>L432</f>
        <v/>
      </c>
      <c r="AA432" s="47" t="n"/>
    </row>
    <row r="433" hidden="1" s="133">
      <c r="A433" s="57" t="inlineStr">
        <is>
          <t>2025-12-18 16:00:00</t>
        </is>
      </c>
      <c r="B433" s="1" t="n">
        <v>0</v>
      </c>
      <c r="C433" s="1" t="n">
        <v>0</v>
      </c>
      <c r="D433" s="1" t="n">
        <v>0</v>
      </c>
      <c r="E433" s="1" t="n">
        <v>0</v>
      </c>
      <c r="G433" s="1">
        <f>D433-E433</f>
        <v/>
      </c>
      <c r="H433" s="1">
        <f>B433-C433</f>
        <v/>
      </c>
      <c r="I433" s="2">
        <f>D433-((D433/100)*I$8)</f>
        <v/>
      </c>
      <c r="J433" s="2">
        <f>D433-((D433/100)*J$8)</f>
        <v/>
      </c>
      <c r="K433" s="2">
        <f>D433-((D433/100)*K$8)</f>
        <v/>
      </c>
      <c r="L433" s="10">
        <f>IF(AND(G433&lt;&gt;"",H433&lt;&gt;""),IF(AND(E433&gt;(I433-P$1),E433&lt;(I433+P$1)),N$4,IF(AND(E433&gt;(J433-P$1),E433&lt;(J433+P$1)),N$5,IF(AND(E433&gt;(K433-P$1),E433&lt;(K433+P$1)),N$6,0))),"")</f>
        <v/>
      </c>
      <c r="M433" s="73">
        <f>IF(L432&lt;&gt;L433,L433,"")</f>
        <v/>
      </c>
      <c r="N433">
        <f>L433</f>
        <v/>
      </c>
      <c r="O433" s="12">
        <f>IF(N433=1,(B433+(B433/(100-Q$4)*Q$4)),IF(N433=2,(B433+(B433/(100-Q$5)*Q$5)),IF(N433=3,(B433+(B433/(100-Q$6)*Q$6)),B433)))</f>
        <v/>
      </c>
      <c r="P433" s="11">
        <f>IF(O433&lt;&gt;"",O433-B433,"")</f>
        <v/>
      </c>
      <c r="Q433" s="1">
        <f>O433-P433</f>
        <v/>
      </c>
      <c r="S433" s="14">
        <f>IF(ROUND(B433,3)=ROUND(Q433,3),"A","B")</f>
        <v/>
      </c>
      <c r="U433" s="1">
        <f>B433</f>
        <v/>
      </c>
      <c r="V433" s="1">
        <f>E433</f>
        <v/>
      </c>
      <c r="W433" s="1">
        <f>P433</f>
        <v/>
      </c>
      <c r="X433" s="20">
        <f>W433*X$6</f>
        <v/>
      </c>
      <c r="Y433" s="22">
        <f>L433</f>
        <v/>
      </c>
      <c r="AA433" s="47" t="n"/>
    </row>
    <row r="434" hidden="1" s="133">
      <c r="A434" s="57" t="inlineStr">
        <is>
          <t>2025-12-18 17:00:00</t>
        </is>
      </c>
      <c r="B434" s="1" t="n">
        <v>0</v>
      </c>
      <c r="C434" s="1" t="n">
        <v>0</v>
      </c>
      <c r="D434" s="1" t="n">
        <v>0</v>
      </c>
      <c r="E434" s="1" t="n">
        <v>0</v>
      </c>
      <c r="G434" s="1">
        <f>D434-E434</f>
        <v/>
      </c>
      <c r="H434" s="1">
        <f>B434-C434</f>
        <v/>
      </c>
      <c r="I434" s="2">
        <f>D434-((D434/100)*I$8)</f>
        <v/>
      </c>
      <c r="J434" s="2">
        <f>D434-((D434/100)*J$8)</f>
        <v/>
      </c>
      <c r="K434" s="2">
        <f>D434-((D434/100)*K$8)</f>
        <v/>
      </c>
      <c r="L434" s="10">
        <f>IF(AND(G434&lt;&gt;"",H434&lt;&gt;""),IF(AND(E434&gt;(I434-P$1),E434&lt;(I434+P$1)),N$4,IF(AND(E434&gt;(J434-P$1),E434&lt;(J434+P$1)),N$5,IF(AND(E434&gt;(K434-P$1),E434&lt;(K434+P$1)),N$6,0))),"")</f>
        <v/>
      </c>
      <c r="M434" s="73">
        <f>IF(L433&lt;&gt;L434,L434,"")</f>
        <v/>
      </c>
      <c r="N434">
        <f>L434</f>
        <v/>
      </c>
      <c r="O434" s="12">
        <f>IF(N434=1,(B434+(B434/(100-Q$4)*Q$4)),IF(N434=2,(B434+(B434/(100-Q$5)*Q$5)),IF(N434=3,(B434+(B434/(100-Q$6)*Q$6)),B434)))</f>
        <v/>
      </c>
      <c r="P434" s="11">
        <f>IF(O434&lt;&gt;"",O434-B434,"")</f>
        <v/>
      </c>
      <c r="Q434" s="1">
        <f>O434-P434</f>
        <v/>
      </c>
      <c r="S434" s="14">
        <f>IF(ROUND(B434,3)=ROUND(Q434,3),"A","B")</f>
        <v/>
      </c>
      <c r="U434" s="1">
        <f>B434</f>
        <v/>
      </c>
      <c r="V434" s="1">
        <f>E434</f>
        <v/>
      </c>
      <c r="W434" s="1">
        <f>P434</f>
        <v/>
      </c>
      <c r="X434" s="20">
        <f>W434*X$6</f>
        <v/>
      </c>
      <c r="Y434" s="22">
        <f>L434</f>
        <v/>
      </c>
      <c r="AA434" s="47" t="n"/>
    </row>
    <row r="435" hidden="1" s="133">
      <c r="A435" s="57" t="inlineStr">
        <is>
          <t>2025-12-18 18:00:00</t>
        </is>
      </c>
      <c r="B435" s="1" t="n">
        <v>0</v>
      </c>
      <c r="C435" s="1" t="n">
        <v>0</v>
      </c>
      <c r="D435" s="1" t="n">
        <v>0</v>
      </c>
      <c r="E435" s="1" t="n">
        <v>0</v>
      </c>
      <c r="G435" s="1">
        <f>D435-E435</f>
        <v/>
      </c>
      <c r="H435" s="1">
        <f>B435-C435</f>
        <v/>
      </c>
      <c r="I435" s="2">
        <f>D435-((D435/100)*I$8)</f>
        <v/>
      </c>
      <c r="J435" s="2">
        <f>D435-((D435/100)*J$8)</f>
        <v/>
      </c>
      <c r="K435" s="2">
        <f>D435-((D435/100)*K$8)</f>
        <v/>
      </c>
      <c r="L435" s="10">
        <f>IF(AND(G435&lt;&gt;"",H435&lt;&gt;""),IF(AND(E435&gt;(I435-P$1),E435&lt;(I435+P$1)),N$4,IF(AND(E435&gt;(J435-P$1),E435&lt;(J435+P$1)),N$5,IF(AND(E435&gt;(K435-P$1),E435&lt;(K435+P$1)),N$6,0))),"")</f>
        <v/>
      </c>
      <c r="M435" s="73">
        <f>IF(L434&lt;&gt;L435,L435,"")</f>
        <v/>
      </c>
      <c r="N435">
        <f>L435</f>
        <v/>
      </c>
      <c r="O435" s="12">
        <f>IF(N435=1,(B435+(B435/(100-Q$4)*Q$4)),IF(N435=2,(B435+(B435/(100-Q$5)*Q$5)),IF(N435=3,(B435+(B435/(100-Q$6)*Q$6)),B435)))</f>
        <v/>
      </c>
      <c r="P435" s="11">
        <f>IF(O435&lt;&gt;"",O435-B435,"")</f>
        <v/>
      </c>
      <c r="Q435" s="1">
        <f>O435-P435</f>
        <v/>
      </c>
      <c r="S435" s="14">
        <f>IF(ROUND(B435,3)=ROUND(Q435,3),"A","B")</f>
        <v/>
      </c>
      <c r="U435" s="1">
        <f>B435</f>
        <v/>
      </c>
      <c r="V435" s="1">
        <f>E435</f>
        <v/>
      </c>
      <c r="W435" s="1">
        <f>P435</f>
        <v/>
      </c>
      <c r="X435" s="20">
        <f>W435*X$6</f>
        <v/>
      </c>
      <c r="Y435" s="22">
        <f>L435</f>
        <v/>
      </c>
      <c r="AA435" s="47" t="n"/>
    </row>
    <row r="436" hidden="1" s="133">
      <c r="A436" s="57" t="inlineStr">
        <is>
          <t>2025-12-18 19:00:00</t>
        </is>
      </c>
      <c r="B436" s="1" t="n">
        <v>0</v>
      </c>
      <c r="C436" s="1" t="n">
        <v>0</v>
      </c>
      <c r="D436" s="1" t="n">
        <v>0</v>
      </c>
      <c r="E436" s="1" t="n">
        <v>0</v>
      </c>
      <c r="G436" s="1">
        <f>D436-E436</f>
        <v/>
      </c>
      <c r="H436" s="1">
        <f>B436-C436</f>
        <v/>
      </c>
      <c r="I436" s="2">
        <f>D436-((D436/100)*I$8)</f>
        <v/>
      </c>
      <c r="J436" s="2">
        <f>D436-((D436/100)*J$8)</f>
        <v/>
      </c>
      <c r="K436" s="2">
        <f>D436-((D436/100)*K$8)</f>
        <v/>
      </c>
      <c r="L436" s="10">
        <f>IF(AND(G436&lt;&gt;"",H436&lt;&gt;""),IF(AND(E436&gt;(I436-P$1),E436&lt;(I436+P$1)),N$4,IF(AND(E436&gt;(J436-P$1),E436&lt;(J436+P$1)),N$5,IF(AND(E436&gt;(K436-P$1),E436&lt;(K436+P$1)),N$6,0))),"")</f>
        <v/>
      </c>
      <c r="M436" s="73">
        <f>IF(L435&lt;&gt;L436,L436,"")</f>
        <v/>
      </c>
      <c r="N436">
        <f>L436</f>
        <v/>
      </c>
      <c r="O436" s="12">
        <f>IF(N436=1,(B436+(B436/(100-Q$4)*Q$4)),IF(N436=2,(B436+(B436/(100-Q$5)*Q$5)),IF(N436=3,(B436+(B436/(100-Q$6)*Q$6)),B436)))</f>
        <v/>
      </c>
      <c r="P436" s="11">
        <f>IF(O436&lt;&gt;"",O436-B436,"")</f>
        <v/>
      </c>
      <c r="Q436" s="1">
        <f>O436-P436</f>
        <v/>
      </c>
      <c r="S436" s="14">
        <f>IF(ROUND(B436,3)=ROUND(Q436,3),"A","B")</f>
        <v/>
      </c>
      <c r="U436" s="1">
        <f>B436</f>
        <v/>
      </c>
      <c r="V436" s="1">
        <f>E436</f>
        <v/>
      </c>
      <c r="W436" s="1">
        <f>P436</f>
        <v/>
      </c>
      <c r="X436" s="20">
        <f>W436*X$6</f>
        <v/>
      </c>
      <c r="Y436" s="22">
        <f>L436</f>
        <v/>
      </c>
      <c r="AA436" s="47" t="n"/>
    </row>
    <row r="437" hidden="1" s="133">
      <c r="A437" s="57" t="inlineStr">
        <is>
          <t>2025-12-18 20:00:00</t>
        </is>
      </c>
      <c r="B437" s="1" t="n">
        <v>0</v>
      </c>
      <c r="C437" s="1" t="n">
        <v>0</v>
      </c>
      <c r="D437" s="1" t="n">
        <v>0</v>
      </c>
      <c r="E437" s="1" t="n">
        <v>0</v>
      </c>
      <c r="G437" s="1">
        <f>D437-E437</f>
        <v/>
      </c>
      <c r="H437" s="1">
        <f>B437-C437</f>
        <v/>
      </c>
      <c r="I437" s="2">
        <f>D437-((D437/100)*I$8)</f>
        <v/>
      </c>
      <c r="J437" s="2">
        <f>D437-((D437/100)*J$8)</f>
        <v/>
      </c>
      <c r="K437" s="2">
        <f>D437-((D437/100)*K$8)</f>
        <v/>
      </c>
      <c r="L437" s="10">
        <f>IF(AND(G437&lt;&gt;"",H437&lt;&gt;""),IF(AND(E437&gt;(I437-P$1),E437&lt;(I437+P$1)),N$4,IF(AND(E437&gt;(J437-P$1),E437&lt;(J437+P$1)),N$5,IF(AND(E437&gt;(K437-P$1),E437&lt;(K437+P$1)),N$6,0))),"")</f>
        <v/>
      </c>
      <c r="M437" s="73">
        <f>IF(L436&lt;&gt;L437,L437,"")</f>
        <v/>
      </c>
      <c r="N437">
        <f>L437</f>
        <v/>
      </c>
      <c r="O437" s="12">
        <f>IF(N437=1,(B437+(B437/(100-Q$4)*Q$4)),IF(N437=2,(B437+(B437/(100-Q$5)*Q$5)),IF(N437=3,(B437+(B437/(100-Q$6)*Q$6)),B437)))</f>
        <v/>
      </c>
      <c r="P437" s="11">
        <f>IF(O437&lt;&gt;"",O437-B437,"")</f>
        <v/>
      </c>
      <c r="Q437" s="1">
        <f>O437-P437</f>
        <v/>
      </c>
      <c r="S437" s="14">
        <f>IF(ROUND(B437,3)=ROUND(Q437,3),"A","B")</f>
        <v/>
      </c>
      <c r="U437" s="1">
        <f>B437</f>
        <v/>
      </c>
      <c r="V437" s="1">
        <f>E437</f>
        <v/>
      </c>
      <c r="W437" s="1">
        <f>P437</f>
        <v/>
      </c>
      <c r="X437" s="20">
        <f>W437*X$6</f>
        <v/>
      </c>
      <c r="Y437" s="22">
        <f>L437</f>
        <v/>
      </c>
      <c r="AA437" s="47" t="n"/>
    </row>
    <row r="438" hidden="1" s="133">
      <c r="A438" s="57" t="inlineStr">
        <is>
          <t>2025-12-18 21:00:00</t>
        </is>
      </c>
      <c r="B438" s="1" t="n">
        <v>0</v>
      </c>
      <c r="C438" s="1" t="n">
        <v>0</v>
      </c>
      <c r="D438" s="1" t="n">
        <v>0</v>
      </c>
      <c r="E438" s="1" t="n">
        <v>0</v>
      </c>
      <c r="G438" s="1">
        <f>D438-E438</f>
        <v/>
      </c>
      <c r="H438" s="1">
        <f>B438-C438</f>
        <v/>
      </c>
      <c r="I438" s="2">
        <f>D438-((D438/100)*I$8)</f>
        <v/>
      </c>
      <c r="J438" s="2">
        <f>D438-((D438/100)*J$8)</f>
        <v/>
      </c>
      <c r="K438" s="2">
        <f>D438-((D438/100)*K$8)</f>
        <v/>
      </c>
      <c r="L438" s="10">
        <f>IF(AND(G438&lt;&gt;"",H438&lt;&gt;""),IF(AND(E438&gt;(I438-P$1),E438&lt;(I438+P$1)),N$4,IF(AND(E438&gt;(J438-P$1),E438&lt;(J438+P$1)),N$5,IF(AND(E438&gt;(K438-P$1),E438&lt;(K438+P$1)),N$6,0))),"")</f>
        <v/>
      </c>
      <c r="M438" s="73">
        <f>IF(L437&lt;&gt;L438,L438,"")</f>
        <v/>
      </c>
      <c r="N438">
        <f>L438</f>
        <v/>
      </c>
      <c r="O438" s="12">
        <f>IF(N438=1,(B438+(B438/(100-Q$4)*Q$4)),IF(N438=2,(B438+(B438/(100-Q$5)*Q$5)),IF(N438=3,(B438+(B438/(100-Q$6)*Q$6)),B438)))</f>
        <v/>
      </c>
      <c r="P438" s="11">
        <f>IF(O438&lt;&gt;"",O438-B438,"")</f>
        <v/>
      </c>
      <c r="Q438" s="1">
        <f>O438-P438</f>
        <v/>
      </c>
      <c r="S438" s="14">
        <f>IF(ROUND(B438,3)=ROUND(Q438,3),"A","B")</f>
        <v/>
      </c>
      <c r="U438" s="1">
        <f>B438</f>
        <v/>
      </c>
      <c r="V438" s="1">
        <f>E438</f>
        <v/>
      </c>
      <c r="W438" s="1">
        <f>P438</f>
        <v/>
      </c>
      <c r="X438" s="20">
        <f>W438*X$6</f>
        <v/>
      </c>
      <c r="Y438" s="22">
        <f>L438</f>
        <v/>
      </c>
      <c r="AA438" s="47" t="n"/>
    </row>
    <row r="439" hidden="1" s="133">
      <c r="A439" s="57" t="inlineStr">
        <is>
          <t>2025-12-18 22:00:00</t>
        </is>
      </c>
      <c r="B439" s="1" t="n">
        <v>0</v>
      </c>
      <c r="C439" s="1" t="n">
        <v>0</v>
      </c>
      <c r="D439" s="1" t="n">
        <v>0</v>
      </c>
      <c r="E439" s="1" t="n">
        <v>0</v>
      </c>
      <c r="G439" s="1">
        <f>D439-E439</f>
        <v/>
      </c>
      <c r="H439" s="1">
        <f>B439-C439</f>
        <v/>
      </c>
      <c r="I439" s="2">
        <f>D439-((D439/100)*I$8)</f>
        <v/>
      </c>
      <c r="J439" s="2">
        <f>D439-((D439/100)*J$8)</f>
        <v/>
      </c>
      <c r="K439" s="2">
        <f>D439-((D439/100)*K$8)</f>
        <v/>
      </c>
      <c r="L439" s="10">
        <f>IF(AND(G439&lt;&gt;"",H439&lt;&gt;""),IF(AND(E439&gt;(I439-P$1),E439&lt;(I439+P$1)),N$4,IF(AND(E439&gt;(J439-P$1),E439&lt;(J439+P$1)),N$5,IF(AND(E439&gt;(K439-P$1),E439&lt;(K439+P$1)),N$6,0))),"")</f>
        <v/>
      </c>
      <c r="M439" s="73">
        <f>IF(L438&lt;&gt;L439,L439,"")</f>
        <v/>
      </c>
      <c r="N439">
        <f>L439</f>
        <v/>
      </c>
      <c r="O439" s="12">
        <f>IF(N439=1,(B439+(B439/(100-Q$4)*Q$4)),IF(N439=2,(B439+(B439/(100-Q$5)*Q$5)),IF(N439=3,(B439+(B439/(100-Q$6)*Q$6)),B439)))</f>
        <v/>
      </c>
      <c r="P439" s="11">
        <f>IF(O439&lt;&gt;"",O439-B439,"")</f>
        <v/>
      </c>
      <c r="Q439" s="1">
        <f>O439-P439</f>
        <v/>
      </c>
      <c r="S439" s="14">
        <f>IF(ROUND(B439,3)=ROUND(Q439,3),"A","B")</f>
        <v/>
      </c>
      <c r="U439" s="1">
        <f>B439</f>
        <v/>
      </c>
      <c r="V439" s="1">
        <f>E439</f>
        <v/>
      </c>
      <c r="W439" s="1">
        <f>P439</f>
        <v/>
      </c>
      <c r="X439" s="20">
        <f>W439*X$6</f>
        <v/>
      </c>
      <c r="Y439" s="22">
        <f>L439</f>
        <v/>
      </c>
      <c r="AA439" s="47" t="n"/>
    </row>
    <row r="440" hidden="1" s="133">
      <c r="A440" s="57" t="inlineStr">
        <is>
          <t>2025-12-18 23:00:00</t>
        </is>
      </c>
      <c r="B440" s="1" t="n">
        <v>0</v>
      </c>
      <c r="C440" s="1" t="n">
        <v>0</v>
      </c>
      <c r="D440" s="1" t="n">
        <v>0</v>
      </c>
      <c r="E440" s="1" t="n">
        <v>0</v>
      </c>
      <c r="G440" s="1">
        <f>D440-E440</f>
        <v/>
      </c>
      <c r="H440" s="1">
        <f>B440-C440</f>
        <v/>
      </c>
      <c r="I440" s="2">
        <f>D440-((D440/100)*I$8)</f>
        <v/>
      </c>
      <c r="J440" s="2">
        <f>D440-((D440/100)*J$8)</f>
        <v/>
      </c>
      <c r="K440" s="2">
        <f>D440-((D440/100)*K$8)</f>
        <v/>
      </c>
      <c r="L440" s="10">
        <f>IF(AND(G440&lt;&gt;"",H440&lt;&gt;""),IF(AND(E440&gt;(I440-P$1),E440&lt;(I440+P$1)),N$4,IF(AND(E440&gt;(J440-P$1),E440&lt;(J440+P$1)),N$5,IF(AND(E440&gt;(K440-P$1),E440&lt;(K440+P$1)),N$6,0))),"")</f>
        <v/>
      </c>
      <c r="M440" s="73">
        <f>IF(L439&lt;&gt;L440,L440,"")</f>
        <v/>
      </c>
      <c r="N440">
        <f>L440</f>
        <v/>
      </c>
      <c r="O440" s="12">
        <f>IF(N440=1,(B440+(B440/(100-Q$4)*Q$4)),IF(N440=2,(B440+(B440/(100-Q$5)*Q$5)),IF(N440=3,(B440+(B440/(100-Q$6)*Q$6)),B440)))</f>
        <v/>
      </c>
      <c r="P440" s="11">
        <f>IF(O440&lt;&gt;"",O440-B440,"")</f>
        <v/>
      </c>
      <c r="Q440" s="1">
        <f>O440-P440</f>
        <v/>
      </c>
      <c r="S440" s="14">
        <f>IF(ROUND(B440,3)=ROUND(Q440,3),"A","B")</f>
        <v/>
      </c>
      <c r="U440" s="1">
        <f>B440</f>
        <v/>
      </c>
      <c r="V440" s="1">
        <f>E440</f>
        <v/>
      </c>
      <c r="W440" s="1">
        <f>P440</f>
        <v/>
      </c>
      <c r="X440" s="20">
        <f>W440*X$6</f>
        <v/>
      </c>
      <c r="Y440" s="22">
        <f>L440</f>
        <v/>
      </c>
      <c r="AA440" s="47" t="n"/>
    </row>
    <row r="441">
      <c r="A441" s="57" t="inlineStr">
        <is>
          <t>2025-12-19 00:00:00</t>
        </is>
      </c>
      <c r="B441" s="1" t="n">
        <v>0</v>
      </c>
      <c r="C441" s="1" t="n">
        <v>0</v>
      </c>
      <c r="D441" s="1" t="n">
        <v>0</v>
      </c>
      <c r="E441" s="1" t="n">
        <v>0</v>
      </c>
      <c r="G441" s="1">
        <f>D441-E441</f>
        <v/>
      </c>
      <c r="H441" s="1">
        <f>B441-C441</f>
        <v/>
      </c>
      <c r="I441" s="2">
        <f>D441-((D441/100)*I$8)</f>
        <v/>
      </c>
      <c r="J441" s="2">
        <f>D441-((D441/100)*J$8)</f>
        <v/>
      </c>
      <c r="K441" s="2">
        <f>D441-((D441/100)*K$8)</f>
        <v/>
      </c>
      <c r="L441" s="10">
        <f>IF(AND(G441&lt;&gt;"",H441&lt;&gt;""),IF(AND(E441&gt;(I441-P$1),E441&lt;(I441+P$1)),N$4,IF(AND(E441&gt;(J441-P$1),E441&lt;(J441+P$1)),N$5,IF(AND(E441&gt;(K441-P$1),E441&lt;(K441+P$1)),N$6,0))),"")</f>
        <v/>
      </c>
      <c r="M441" s="73">
        <f>IF(L440&lt;&gt;L441,L441,"")</f>
        <v/>
      </c>
      <c r="N441">
        <f>L441</f>
        <v/>
      </c>
      <c r="O441" s="12">
        <f>IF(N441=1,(B441+(B441/(100-Q$4)*Q$4)),IF(N441=2,(B441+(B441/(100-Q$5)*Q$5)),IF(N441=3,(B441+(B441/(100-Q$6)*Q$6)),B441)))</f>
        <v/>
      </c>
      <c r="P441" s="11">
        <f>IF(O441&lt;&gt;"",O441-B441,"")</f>
        <v/>
      </c>
      <c r="Q441" s="1">
        <f>O441-P441</f>
        <v/>
      </c>
      <c r="S441" s="14">
        <f>IF(ROUND(B441,3)=ROUND(Q441,3),"A","B")</f>
        <v/>
      </c>
      <c r="U441" s="1">
        <f>B441</f>
        <v/>
      </c>
      <c r="V441" s="1">
        <f>E441</f>
        <v/>
      </c>
      <c r="W441" s="1">
        <f>P441</f>
        <v/>
      </c>
      <c r="X441" s="20">
        <f>W441*X$6</f>
        <v/>
      </c>
      <c r="Y441" s="22">
        <f>L441</f>
        <v/>
      </c>
      <c r="Z441" s="32" t="inlineStr">
        <is>
          <t>T</t>
        </is>
      </c>
      <c r="AA441" s="47" t="n"/>
      <c r="AB441" s="32">
        <f>A441</f>
        <v/>
      </c>
      <c r="AC441" s="1">
        <f>SUM(U441:U464)</f>
        <v/>
      </c>
      <c r="AD441" s="1">
        <f>AVERAGE(V441:V464)</f>
        <v/>
      </c>
      <c r="AE441" s="1">
        <f>SUM(W441:W464)</f>
        <v/>
      </c>
      <c r="AF441" s="1">
        <f>SUM(X441:X464)</f>
        <v/>
      </c>
      <c r="AG441" s="35">
        <f>AVERAGE(Y441:Y464)</f>
        <v/>
      </c>
      <c r="AH441" s="37">
        <f>DAY(A441)</f>
        <v/>
      </c>
    </row>
    <row r="442" hidden="1" s="133">
      <c r="A442" s="57" t="inlineStr">
        <is>
          <t>2025-12-19 01:00:00</t>
        </is>
      </c>
      <c r="B442" s="1" t="n">
        <v>0</v>
      </c>
      <c r="C442" s="1" t="n">
        <v>0</v>
      </c>
      <c r="D442" s="1" t="n">
        <v>0</v>
      </c>
      <c r="E442" s="1" t="n">
        <v>0</v>
      </c>
      <c r="G442" s="1">
        <f>D442-E442</f>
        <v/>
      </c>
      <c r="H442" s="1">
        <f>B442-C442</f>
        <v/>
      </c>
      <c r="I442" s="2">
        <f>D442-((D442/100)*I$8)</f>
        <v/>
      </c>
      <c r="J442" s="2">
        <f>D442-((D442/100)*J$8)</f>
        <v/>
      </c>
      <c r="K442" s="2">
        <f>D442-((D442/100)*K$8)</f>
        <v/>
      </c>
      <c r="L442" s="10">
        <f>IF(AND(G442&lt;&gt;"",H442&lt;&gt;""),IF(AND(E442&gt;(I442-P$1),E442&lt;(I442+P$1)),N$4,IF(AND(E442&gt;(J442-P$1),E442&lt;(J442+P$1)),N$5,IF(AND(E442&gt;(K442-P$1),E442&lt;(K442+P$1)),N$6,0))),"")</f>
        <v/>
      </c>
      <c r="M442" s="73">
        <f>IF(L441&lt;&gt;L442,L442,"")</f>
        <v/>
      </c>
      <c r="N442">
        <f>L442</f>
        <v/>
      </c>
      <c r="O442" s="12">
        <f>IF(N442=1,(B442+(B442/(100-Q$4)*Q$4)),IF(N442=2,(B442+(B442/(100-Q$5)*Q$5)),IF(N442=3,(B442+(B442/(100-Q$6)*Q$6)),B442)))</f>
        <v/>
      </c>
      <c r="P442" s="11">
        <f>IF(O442&lt;&gt;"",O442-B442,"")</f>
        <v/>
      </c>
      <c r="Q442" s="1">
        <f>O442-P442</f>
        <v/>
      </c>
      <c r="S442" s="14">
        <f>IF(ROUND(B442,3)=ROUND(Q442,3),"A","B")</f>
        <v/>
      </c>
      <c r="U442" s="1">
        <f>B442</f>
        <v/>
      </c>
      <c r="V442" s="1">
        <f>E442</f>
        <v/>
      </c>
      <c r="W442" s="1">
        <f>P442</f>
        <v/>
      </c>
      <c r="X442" s="20">
        <f>W442*X$6</f>
        <v/>
      </c>
      <c r="Y442" s="22">
        <f>L442</f>
        <v/>
      </c>
      <c r="AA442" s="47" t="n"/>
    </row>
    <row r="443" hidden="1" s="133">
      <c r="A443" s="57" t="inlineStr">
        <is>
          <t>2025-12-19 02:00:00</t>
        </is>
      </c>
      <c r="B443" s="1" t="n">
        <v>0</v>
      </c>
      <c r="C443" s="1" t="n">
        <v>0</v>
      </c>
      <c r="D443" s="1" t="n">
        <v>0</v>
      </c>
      <c r="E443" s="1" t="n">
        <v>0</v>
      </c>
      <c r="G443" s="1">
        <f>D443-E443</f>
        <v/>
      </c>
      <c r="H443" s="1">
        <f>B443-C443</f>
        <v/>
      </c>
      <c r="I443" s="2">
        <f>D443-((D443/100)*I$8)</f>
        <v/>
      </c>
      <c r="J443" s="2">
        <f>D443-((D443/100)*J$8)</f>
        <v/>
      </c>
      <c r="K443" s="2">
        <f>D443-((D443/100)*K$8)</f>
        <v/>
      </c>
      <c r="L443" s="10">
        <f>IF(AND(G443&lt;&gt;"",H443&lt;&gt;""),IF(AND(E443&gt;(I443-P$1),E443&lt;(I443+P$1)),N$4,IF(AND(E443&gt;(J443-P$1),E443&lt;(J443+P$1)),N$5,IF(AND(E443&gt;(K443-P$1),E443&lt;(K443+P$1)),N$6,0))),"")</f>
        <v/>
      </c>
      <c r="M443" s="73">
        <f>IF(L442&lt;&gt;L443,L443,"")</f>
        <v/>
      </c>
      <c r="N443">
        <f>L443</f>
        <v/>
      </c>
      <c r="O443" s="12">
        <f>IF(N443=1,(B443+(B443/(100-Q$4)*Q$4)),IF(N443=2,(B443+(B443/(100-Q$5)*Q$5)),IF(N443=3,(B443+(B443/(100-Q$6)*Q$6)),B443)))</f>
        <v/>
      </c>
      <c r="P443" s="11">
        <f>IF(O443&lt;&gt;"",O443-B443,"")</f>
        <v/>
      </c>
      <c r="Q443" s="1">
        <f>O443-P443</f>
        <v/>
      </c>
      <c r="S443" s="14">
        <f>IF(ROUND(B443,3)=ROUND(Q443,3),"A","B")</f>
        <v/>
      </c>
      <c r="U443" s="1">
        <f>B443</f>
        <v/>
      </c>
      <c r="V443" s="1">
        <f>E443</f>
        <v/>
      </c>
      <c r="W443" s="1">
        <f>P443</f>
        <v/>
      </c>
      <c r="X443" s="20">
        <f>W443*X$6</f>
        <v/>
      </c>
      <c r="Y443" s="22">
        <f>L443</f>
        <v/>
      </c>
      <c r="AA443" s="47" t="n"/>
    </row>
    <row r="444" hidden="1" s="133">
      <c r="A444" s="57" t="inlineStr">
        <is>
          <t>2025-12-19 03:00:00</t>
        </is>
      </c>
      <c r="B444" s="1" t="n">
        <v>0</v>
      </c>
      <c r="C444" s="1" t="n">
        <v>0</v>
      </c>
      <c r="D444" s="1" t="n">
        <v>0</v>
      </c>
      <c r="E444" s="1" t="n">
        <v>0</v>
      </c>
      <c r="G444" s="1">
        <f>D444-E444</f>
        <v/>
      </c>
      <c r="H444" s="1">
        <f>B444-C444</f>
        <v/>
      </c>
      <c r="I444" s="2">
        <f>D444-((D444/100)*I$8)</f>
        <v/>
      </c>
      <c r="J444" s="2">
        <f>D444-((D444/100)*J$8)</f>
        <v/>
      </c>
      <c r="K444" s="2">
        <f>D444-((D444/100)*K$8)</f>
        <v/>
      </c>
      <c r="L444" s="10">
        <f>IF(AND(G444&lt;&gt;"",H444&lt;&gt;""),IF(AND(E444&gt;(I444-P$1),E444&lt;(I444+P$1)),N$4,IF(AND(E444&gt;(J444-P$1),E444&lt;(J444+P$1)),N$5,IF(AND(E444&gt;(K444-P$1),E444&lt;(K444+P$1)),N$6,0))),"")</f>
        <v/>
      </c>
      <c r="M444" s="73">
        <f>IF(L443&lt;&gt;L444,L444,"")</f>
        <v/>
      </c>
      <c r="N444">
        <f>L444</f>
        <v/>
      </c>
      <c r="O444" s="12">
        <f>IF(N444=1,(B444+(B444/(100-Q$4)*Q$4)),IF(N444=2,(B444+(B444/(100-Q$5)*Q$5)),IF(N444=3,(B444+(B444/(100-Q$6)*Q$6)),B444)))</f>
        <v/>
      </c>
      <c r="P444" s="11">
        <f>IF(O444&lt;&gt;"",O444-B444,"")</f>
        <v/>
      </c>
      <c r="Q444" s="1">
        <f>O444-P444</f>
        <v/>
      </c>
      <c r="S444" s="14">
        <f>IF(ROUND(B444,3)=ROUND(Q444,3),"A","B")</f>
        <v/>
      </c>
      <c r="U444" s="1">
        <f>B444</f>
        <v/>
      </c>
      <c r="V444" s="1">
        <f>E444</f>
        <v/>
      </c>
      <c r="W444" s="1">
        <f>P444</f>
        <v/>
      </c>
      <c r="X444" s="20">
        <f>W444*X$6</f>
        <v/>
      </c>
      <c r="Y444" s="22">
        <f>L444</f>
        <v/>
      </c>
      <c r="AA444" s="47" t="n"/>
    </row>
    <row r="445" hidden="1" s="133">
      <c r="A445" s="57" t="inlineStr">
        <is>
          <t>2025-12-19 04:00:00</t>
        </is>
      </c>
      <c r="B445" s="1" t="n">
        <v>0</v>
      </c>
      <c r="C445" s="1" t="n">
        <v>0</v>
      </c>
      <c r="D445" s="1" t="n">
        <v>0</v>
      </c>
      <c r="E445" s="1" t="n">
        <v>0</v>
      </c>
      <c r="G445" s="1">
        <f>D445-E445</f>
        <v/>
      </c>
      <c r="H445" s="1">
        <f>B445-C445</f>
        <v/>
      </c>
      <c r="I445" s="2">
        <f>D445-((D445/100)*I$8)</f>
        <v/>
      </c>
      <c r="J445" s="2">
        <f>D445-((D445/100)*J$8)</f>
        <v/>
      </c>
      <c r="K445" s="2">
        <f>D445-((D445/100)*K$8)</f>
        <v/>
      </c>
      <c r="L445" s="10">
        <f>IF(AND(G445&lt;&gt;"",H445&lt;&gt;""),IF(AND(E445&gt;(I445-P$1),E445&lt;(I445+P$1)),N$4,IF(AND(E445&gt;(J445-P$1),E445&lt;(J445+P$1)),N$5,IF(AND(E445&gt;(K445-P$1),E445&lt;(K445+P$1)),N$6,0))),"")</f>
        <v/>
      </c>
      <c r="M445" s="73">
        <f>IF(L444&lt;&gt;L445,L445,"")</f>
        <v/>
      </c>
      <c r="N445">
        <f>L445</f>
        <v/>
      </c>
      <c r="O445" s="12">
        <f>IF(N445=1,(B445+(B445/(100-Q$4)*Q$4)),IF(N445=2,(B445+(B445/(100-Q$5)*Q$5)),IF(N445=3,(B445+(B445/(100-Q$6)*Q$6)),B445)))</f>
        <v/>
      </c>
      <c r="P445" s="11">
        <f>IF(O445&lt;&gt;"",O445-B445,"")</f>
        <v/>
      </c>
      <c r="Q445" s="1">
        <f>O445-P445</f>
        <v/>
      </c>
      <c r="S445" s="14">
        <f>IF(ROUND(B445,3)=ROUND(Q445,3),"A","B")</f>
        <v/>
      </c>
      <c r="U445" s="1">
        <f>B445</f>
        <v/>
      </c>
      <c r="V445" s="1">
        <f>E445</f>
        <v/>
      </c>
      <c r="W445" s="1">
        <f>P445</f>
        <v/>
      </c>
      <c r="X445" s="20">
        <f>W445*X$6</f>
        <v/>
      </c>
      <c r="Y445" s="22">
        <f>L445</f>
        <v/>
      </c>
      <c r="AA445" s="47" t="n"/>
    </row>
    <row r="446" hidden="1" s="133">
      <c r="A446" s="57" t="inlineStr">
        <is>
          <t>2025-12-19 05:00:00</t>
        </is>
      </c>
      <c r="B446" s="1" t="n">
        <v>0</v>
      </c>
      <c r="C446" s="1" t="n">
        <v>0</v>
      </c>
      <c r="D446" s="1" t="n">
        <v>0</v>
      </c>
      <c r="E446" s="1" t="n">
        <v>0</v>
      </c>
      <c r="G446" s="1">
        <f>D446-E446</f>
        <v/>
      </c>
      <c r="H446" s="1">
        <f>B446-C446</f>
        <v/>
      </c>
      <c r="I446" s="2">
        <f>D446-((D446/100)*I$8)</f>
        <v/>
      </c>
      <c r="J446" s="2">
        <f>D446-((D446/100)*J$8)</f>
        <v/>
      </c>
      <c r="K446" s="2">
        <f>D446-((D446/100)*K$8)</f>
        <v/>
      </c>
      <c r="L446" s="10">
        <f>IF(AND(G446&lt;&gt;"",H446&lt;&gt;""),IF(AND(E446&gt;(I446-P$1),E446&lt;(I446+P$1)),N$4,IF(AND(E446&gt;(J446-P$1),E446&lt;(J446+P$1)),N$5,IF(AND(E446&gt;(K446-P$1),E446&lt;(K446+P$1)),N$6,0))),"")</f>
        <v/>
      </c>
      <c r="M446" s="73">
        <f>IF(L445&lt;&gt;L446,L446,"")</f>
        <v/>
      </c>
      <c r="N446">
        <f>L446</f>
        <v/>
      </c>
      <c r="O446" s="12">
        <f>IF(N446=1,(B446+(B446/(100-Q$4)*Q$4)),IF(N446=2,(B446+(B446/(100-Q$5)*Q$5)),IF(N446=3,(B446+(B446/(100-Q$6)*Q$6)),B446)))</f>
        <v/>
      </c>
      <c r="P446" s="11">
        <f>IF(O446&lt;&gt;"",O446-B446,"")</f>
        <v/>
      </c>
      <c r="Q446" s="1">
        <f>O446-P446</f>
        <v/>
      </c>
      <c r="S446" s="14">
        <f>IF(ROUND(B446,3)=ROUND(Q446,3),"A","B")</f>
        <v/>
      </c>
      <c r="U446" s="1">
        <f>B446</f>
        <v/>
      </c>
      <c r="V446" s="1">
        <f>E446</f>
        <v/>
      </c>
      <c r="W446" s="1">
        <f>P446</f>
        <v/>
      </c>
      <c r="X446" s="20">
        <f>W446*X$6</f>
        <v/>
      </c>
      <c r="Y446" s="22">
        <f>L446</f>
        <v/>
      </c>
      <c r="AA446" s="47" t="n"/>
    </row>
    <row r="447" hidden="1" s="133">
      <c r="A447" s="57" t="inlineStr">
        <is>
          <t>2025-12-19 06:00:00</t>
        </is>
      </c>
      <c r="B447" s="1" t="n">
        <v>0</v>
      </c>
      <c r="C447" s="1" t="n">
        <v>0</v>
      </c>
      <c r="D447" s="1" t="n">
        <v>0</v>
      </c>
      <c r="E447" s="1" t="n">
        <v>0</v>
      </c>
      <c r="G447" s="1">
        <f>D447-E447</f>
        <v/>
      </c>
      <c r="H447" s="1">
        <f>B447-C447</f>
        <v/>
      </c>
      <c r="I447" s="2">
        <f>D447-((D447/100)*I$8)</f>
        <v/>
      </c>
      <c r="J447" s="2">
        <f>D447-((D447/100)*J$8)</f>
        <v/>
      </c>
      <c r="K447" s="2">
        <f>D447-((D447/100)*K$8)</f>
        <v/>
      </c>
      <c r="L447" s="10">
        <f>IF(AND(G447&lt;&gt;"",H447&lt;&gt;""),IF(AND(E447&gt;(I447-P$1),E447&lt;(I447+P$1)),N$4,IF(AND(E447&gt;(J447-P$1),E447&lt;(J447+P$1)),N$5,IF(AND(E447&gt;(K447-P$1),E447&lt;(K447+P$1)),N$6,0))),"")</f>
        <v/>
      </c>
      <c r="M447" s="73">
        <f>IF(L446&lt;&gt;L447,L447,"")</f>
        <v/>
      </c>
      <c r="N447">
        <f>L447</f>
        <v/>
      </c>
      <c r="O447" s="12">
        <f>IF(N447=1,(B447+(B447/(100-Q$4)*Q$4)),IF(N447=2,(B447+(B447/(100-Q$5)*Q$5)),IF(N447=3,(B447+(B447/(100-Q$6)*Q$6)),B447)))</f>
        <v/>
      </c>
      <c r="P447" s="11">
        <f>IF(O447&lt;&gt;"",O447-B447,"")</f>
        <v/>
      </c>
      <c r="Q447" s="1">
        <f>O447-P447</f>
        <v/>
      </c>
      <c r="S447" s="14">
        <f>IF(ROUND(B447,3)=ROUND(Q447,3),"A","B")</f>
        <v/>
      </c>
      <c r="U447" s="1">
        <f>B447</f>
        <v/>
      </c>
      <c r="V447" s="1">
        <f>E447</f>
        <v/>
      </c>
      <c r="W447" s="1">
        <f>P447</f>
        <v/>
      </c>
      <c r="X447" s="20">
        <f>W447*X$6</f>
        <v/>
      </c>
      <c r="Y447" s="22">
        <f>L447</f>
        <v/>
      </c>
      <c r="AA447" s="47" t="n"/>
    </row>
    <row r="448" hidden="1" s="133">
      <c r="A448" s="57" t="inlineStr">
        <is>
          <t>2025-12-19 07:00:00</t>
        </is>
      </c>
      <c r="B448" s="1" t="n">
        <v>0</v>
      </c>
      <c r="C448" s="1" t="n">
        <v>0</v>
      </c>
      <c r="D448" s="1" t="n">
        <v>0</v>
      </c>
      <c r="E448" s="1" t="n">
        <v>0</v>
      </c>
      <c r="G448" s="1">
        <f>D448-E448</f>
        <v/>
      </c>
      <c r="H448" s="1">
        <f>B448-C448</f>
        <v/>
      </c>
      <c r="I448" s="2">
        <f>D448-((D448/100)*I$8)</f>
        <v/>
      </c>
      <c r="J448" s="2">
        <f>D448-((D448/100)*J$8)</f>
        <v/>
      </c>
      <c r="K448" s="2">
        <f>D448-((D448/100)*K$8)</f>
        <v/>
      </c>
      <c r="L448" s="10">
        <f>IF(AND(G448&lt;&gt;"",H448&lt;&gt;""),IF(AND(E448&gt;(I448-P$1),E448&lt;(I448+P$1)),N$4,IF(AND(E448&gt;(J448-P$1),E448&lt;(J448+P$1)),N$5,IF(AND(E448&gt;(K448-P$1),E448&lt;(K448+P$1)),N$6,0))),"")</f>
        <v/>
      </c>
      <c r="M448" s="73">
        <f>IF(L447&lt;&gt;L448,L448,"")</f>
        <v/>
      </c>
      <c r="N448">
        <f>L448</f>
        <v/>
      </c>
      <c r="O448" s="12">
        <f>IF(N448=1,(B448+(B448/(100-Q$4)*Q$4)),IF(N448=2,(B448+(B448/(100-Q$5)*Q$5)),IF(N448=3,(B448+(B448/(100-Q$6)*Q$6)),B448)))</f>
        <v/>
      </c>
      <c r="P448" s="11">
        <f>IF(O448&lt;&gt;"",O448-B448,"")</f>
        <v/>
      </c>
      <c r="Q448" s="1">
        <f>O448-P448</f>
        <v/>
      </c>
      <c r="S448" s="14">
        <f>IF(ROUND(B448,3)=ROUND(Q448,3),"A","B")</f>
        <v/>
      </c>
      <c r="U448" s="1">
        <f>B448</f>
        <v/>
      </c>
      <c r="V448" s="1">
        <f>E448</f>
        <v/>
      </c>
      <c r="W448" s="1">
        <f>P448</f>
        <v/>
      </c>
      <c r="X448" s="20">
        <f>W448*X$6</f>
        <v/>
      </c>
      <c r="Y448" s="22">
        <f>L448</f>
        <v/>
      </c>
      <c r="AA448" s="47" t="n"/>
    </row>
    <row r="449" hidden="1" s="133">
      <c r="A449" s="57" t="inlineStr">
        <is>
          <t>2025-12-19 08:00:00</t>
        </is>
      </c>
      <c r="B449" s="1" t="n">
        <v>0</v>
      </c>
      <c r="C449" s="1" t="n">
        <v>0</v>
      </c>
      <c r="D449" s="1" t="n">
        <v>0</v>
      </c>
      <c r="E449" s="1" t="n">
        <v>0</v>
      </c>
      <c r="G449" s="1">
        <f>D449-E449</f>
        <v/>
      </c>
      <c r="H449" s="1">
        <f>B449-C449</f>
        <v/>
      </c>
      <c r="I449" s="2">
        <f>D449-((D449/100)*I$8)</f>
        <v/>
      </c>
      <c r="J449" s="2">
        <f>D449-((D449/100)*J$8)</f>
        <v/>
      </c>
      <c r="K449" s="2">
        <f>D449-((D449/100)*K$8)</f>
        <v/>
      </c>
      <c r="L449" s="10">
        <f>IF(AND(G449&lt;&gt;"",H449&lt;&gt;""),IF(AND(E449&gt;(I449-P$1),E449&lt;(I449+P$1)),N$4,IF(AND(E449&gt;(J449-P$1),E449&lt;(J449+P$1)),N$5,IF(AND(E449&gt;(K449-P$1),E449&lt;(K449+P$1)),N$6,0))),"")</f>
        <v/>
      </c>
      <c r="M449" s="73">
        <f>IF(L448&lt;&gt;L449,L449,"")</f>
        <v/>
      </c>
      <c r="N449">
        <f>L449</f>
        <v/>
      </c>
      <c r="O449" s="12">
        <f>IF(N449=1,(B449+(B449/(100-Q$4)*Q$4)),IF(N449=2,(B449+(B449/(100-Q$5)*Q$5)),IF(N449=3,(B449+(B449/(100-Q$6)*Q$6)),B449)))</f>
        <v/>
      </c>
      <c r="P449" s="11">
        <f>IF(O449&lt;&gt;"",O449-B449,"")</f>
        <v/>
      </c>
      <c r="Q449" s="1">
        <f>O449-P449</f>
        <v/>
      </c>
      <c r="S449" s="14">
        <f>IF(ROUND(B449,3)=ROUND(Q449,3),"A","B")</f>
        <v/>
      </c>
      <c r="U449" s="1">
        <f>B449</f>
        <v/>
      </c>
      <c r="V449" s="1">
        <f>E449</f>
        <v/>
      </c>
      <c r="W449" s="1">
        <f>P449</f>
        <v/>
      </c>
      <c r="X449" s="20">
        <f>W449*X$6</f>
        <v/>
      </c>
      <c r="Y449" s="22">
        <f>L449</f>
        <v/>
      </c>
      <c r="AA449" s="47" t="n"/>
    </row>
    <row r="450" hidden="1" s="133">
      <c r="A450" s="57" t="inlineStr">
        <is>
          <t>2025-12-19 09:00:00</t>
        </is>
      </c>
      <c r="B450" s="1" t="n">
        <v>0</v>
      </c>
      <c r="C450" s="1" t="n">
        <v>0</v>
      </c>
      <c r="D450" s="1" t="n">
        <v>0</v>
      </c>
      <c r="E450" s="1" t="n">
        <v>0</v>
      </c>
      <c r="G450" s="1">
        <f>D450-E450</f>
        <v/>
      </c>
      <c r="H450" s="1">
        <f>B450-C450</f>
        <v/>
      </c>
      <c r="I450" s="2">
        <f>D450-((D450/100)*I$8)</f>
        <v/>
      </c>
      <c r="J450" s="2">
        <f>D450-((D450/100)*J$8)</f>
        <v/>
      </c>
      <c r="K450" s="2">
        <f>D450-((D450/100)*K$8)</f>
        <v/>
      </c>
      <c r="L450" s="10">
        <f>IF(AND(G450&lt;&gt;"",H450&lt;&gt;""),IF(AND(E450&gt;(I450-P$1),E450&lt;(I450+P$1)),N$4,IF(AND(E450&gt;(J450-P$1),E450&lt;(J450+P$1)),N$5,IF(AND(E450&gt;(K450-P$1),E450&lt;(K450+P$1)),N$6,0))),"")</f>
        <v/>
      </c>
      <c r="M450" s="73">
        <f>IF(L449&lt;&gt;L450,L450,"")</f>
        <v/>
      </c>
      <c r="N450">
        <f>L450</f>
        <v/>
      </c>
      <c r="O450" s="12">
        <f>IF(N450=1,(B450+(B450/(100-Q$4)*Q$4)),IF(N450=2,(B450+(B450/(100-Q$5)*Q$5)),IF(N450=3,(B450+(B450/(100-Q$6)*Q$6)),B450)))</f>
        <v/>
      </c>
      <c r="P450" s="11">
        <f>IF(O450&lt;&gt;"",O450-B450,"")</f>
        <v/>
      </c>
      <c r="Q450" s="1">
        <f>O450-P450</f>
        <v/>
      </c>
      <c r="S450" s="14">
        <f>IF(ROUND(B450,3)=ROUND(Q450,3),"A","B")</f>
        <v/>
      </c>
      <c r="U450" s="1">
        <f>B450</f>
        <v/>
      </c>
      <c r="V450" s="1">
        <f>E450</f>
        <v/>
      </c>
      <c r="W450" s="1">
        <f>P450</f>
        <v/>
      </c>
      <c r="X450" s="20">
        <f>W450*X$6</f>
        <v/>
      </c>
      <c r="Y450" s="22">
        <f>L450</f>
        <v/>
      </c>
      <c r="AA450" s="47" t="n"/>
    </row>
    <row r="451" hidden="1" s="133">
      <c r="A451" s="57" t="inlineStr">
        <is>
          <t>2025-12-19 10:00:00</t>
        </is>
      </c>
      <c r="B451" s="1" t="n">
        <v>0</v>
      </c>
      <c r="C451" s="1" t="n">
        <v>0</v>
      </c>
      <c r="D451" s="1" t="n">
        <v>0</v>
      </c>
      <c r="E451" s="1" t="n">
        <v>0</v>
      </c>
      <c r="G451" s="1">
        <f>D451-E451</f>
        <v/>
      </c>
      <c r="H451" s="1">
        <f>B451-C451</f>
        <v/>
      </c>
      <c r="I451" s="2">
        <f>D451-((D451/100)*I$8)</f>
        <v/>
      </c>
      <c r="J451" s="2">
        <f>D451-((D451/100)*J$8)</f>
        <v/>
      </c>
      <c r="K451" s="2">
        <f>D451-((D451/100)*K$8)</f>
        <v/>
      </c>
      <c r="L451" s="10">
        <f>IF(AND(G451&lt;&gt;"",H451&lt;&gt;""),IF(AND(E451&gt;(I451-P$1),E451&lt;(I451+P$1)),N$4,IF(AND(E451&gt;(J451-P$1),E451&lt;(J451+P$1)),N$5,IF(AND(E451&gt;(K451-P$1),E451&lt;(K451+P$1)),N$6,0))),"")</f>
        <v/>
      </c>
      <c r="M451" s="73">
        <f>IF(L450&lt;&gt;L451,L451,"")</f>
        <v/>
      </c>
      <c r="N451">
        <f>L451</f>
        <v/>
      </c>
      <c r="O451" s="12">
        <f>IF(N451=1,(B451+(B451/(100-Q$4)*Q$4)),IF(N451=2,(B451+(B451/(100-Q$5)*Q$5)),IF(N451=3,(B451+(B451/(100-Q$6)*Q$6)),B451)))</f>
        <v/>
      </c>
      <c r="P451" s="11">
        <f>IF(O451&lt;&gt;"",O451-B451,"")</f>
        <v/>
      </c>
      <c r="Q451" s="1">
        <f>O451-P451</f>
        <v/>
      </c>
      <c r="S451" s="14">
        <f>IF(ROUND(B451,3)=ROUND(Q451,3),"A","B")</f>
        <v/>
      </c>
      <c r="U451" s="1">
        <f>B451</f>
        <v/>
      </c>
      <c r="V451" s="1">
        <f>E451</f>
        <v/>
      </c>
      <c r="W451" s="1">
        <f>P451</f>
        <v/>
      </c>
      <c r="X451" s="20">
        <f>W451*X$6</f>
        <v/>
      </c>
      <c r="Y451" s="22">
        <f>L451</f>
        <v/>
      </c>
      <c r="AA451" s="47" t="n"/>
    </row>
    <row r="452" hidden="1" s="133">
      <c r="A452" s="57" t="inlineStr">
        <is>
          <t>2025-12-19 11:00:00</t>
        </is>
      </c>
      <c r="B452" s="1" t="n">
        <v>0</v>
      </c>
      <c r="C452" s="1" t="n">
        <v>0</v>
      </c>
      <c r="D452" s="1" t="n">
        <v>0</v>
      </c>
      <c r="E452" s="1" t="n">
        <v>0</v>
      </c>
      <c r="G452" s="1">
        <f>D452-E452</f>
        <v/>
      </c>
      <c r="H452" s="1">
        <f>B452-C452</f>
        <v/>
      </c>
      <c r="I452" s="2">
        <f>D452-((D452/100)*I$8)</f>
        <v/>
      </c>
      <c r="J452" s="2">
        <f>D452-((D452/100)*J$8)</f>
        <v/>
      </c>
      <c r="K452" s="2">
        <f>D452-((D452/100)*K$8)</f>
        <v/>
      </c>
      <c r="L452" s="10">
        <f>IF(AND(G452&lt;&gt;"",H452&lt;&gt;""),IF(AND(E452&gt;(I452-P$1),E452&lt;(I452+P$1)),N$4,IF(AND(E452&gt;(J452-P$1),E452&lt;(J452+P$1)),N$5,IF(AND(E452&gt;(K452-P$1),E452&lt;(K452+P$1)),N$6,0))),"")</f>
        <v/>
      </c>
      <c r="M452" s="73">
        <f>IF(L451&lt;&gt;L452,L452,"")</f>
        <v/>
      </c>
      <c r="N452">
        <f>L452</f>
        <v/>
      </c>
      <c r="O452" s="12">
        <f>IF(N452=1,(B452+(B452/(100-Q$4)*Q$4)),IF(N452=2,(B452+(B452/(100-Q$5)*Q$5)),IF(N452=3,(B452+(B452/(100-Q$6)*Q$6)),B452)))</f>
        <v/>
      </c>
      <c r="P452" s="11">
        <f>IF(O452&lt;&gt;"",O452-B452,"")</f>
        <v/>
      </c>
      <c r="Q452" s="1">
        <f>O452-P452</f>
        <v/>
      </c>
      <c r="S452" s="14">
        <f>IF(ROUND(B452,3)=ROUND(Q452,3),"A","B")</f>
        <v/>
      </c>
      <c r="U452" s="1">
        <f>B452</f>
        <v/>
      </c>
      <c r="V452" s="1">
        <f>E452</f>
        <v/>
      </c>
      <c r="W452" s="1">
        <f>P452</f>
        <v/>
      </c>
      <c r="X452" s="20">
        <f>W452*X$6</f>
        <v/>
      </c>
      <c r="Y452" s="22">
        <f>L452</f>
        <v/>
      </c>
      <c r="AA452" s="47" t="n"/>
    </row>
    <row r="453" hidden="1" s="133">
      <c r="A453" s="57" t="inlineStr">
        <is>
          <t>2025-12-19 12:00:00</t>
        </is>
      </c>
      <c r="B453" s="1" t="n">
        <v>0</v>
      </c>
      <c r="C453" s="1" t="n">
        <v>0</v>
      </c>
      <c r="D453" s="1" t="n">
        <v>0</v>
      </c>
      <c r="E453" s="1" t="n">
        <v>0</v>
      </c>
      <c r="G453" s="1">
        <f>D453-E453</f>
        <v/>
      </c>
      <c r="H453" s="1">
        <f>B453-C453</f>
        <v/>
      </c>
      <c r="I453" s="2">
        <f>D453-((D453/100)*I$8)</f>
        <v/>
      </c>
      <c r="J453" s="2">
        <f>D453-((D453/100)*J$8)</f>
        <v/>
      </c>
      <c r="K453" s="2">
        <f>D453-((D453/100)*K$8)</f>
        <v/>
      </c>
      <c r="L453" s="10">
        <f>IF(AND(G453&lt;&gt;"",H453&lt;&gt;""),IF(AND(E453&gt;(I453-P$1),E453&lt;(I453+P$1)),N$4,IF(AND(E453&gt;(J453-P$1),E453&lt;(J453+P$1)),N$5,IF(AND(E453&gt;(K453-P$1),E453&lt;(K453+P$1)),N$6,0))),"")</f>
        <v/>
      </c>
      <c r="M453" s="73">
        <f>IF(L452&lt;&gt;L453,L453,"")</f>
        <v/>
      </c>
      <c r="N453">
        <f>L453</f>
        <v/>
      </c>
      <c r="O453" s="12">
        <f>IF(N453=1,(B453+(B453/(100-Q$4)*Q$4)),IF(N453=2,(B453+(B453/(100-Q$5)*Q$5)),IF(N453=3,(B453+(B453/(100-Q$6)*Q$6)),B453)))</f>
        <v/>
      </c>
      <c r="P453" s="11">
        <f>IF(O453&lt;&gt;"",O453-B453,"")</f>
        <v/>
      </c>
      <c r="Q453" s="1">
        <f>O453-P453</f>
        <v/>
      </c>
      <c r="S453" s="14">
        <f>IF(ROUND(B453,3)=ROUND(Q453,3),"A","B")</f>
        <v/>
      </c>
      <c r="U453" s="1">
        <f>B453</f>
        <v/>
      </c>
      <c r="V453" s="1">
        <f>E453</f>
        <v/>
      </c>
      <c r="W453" s="1">
        <f>P453</f>
        <v/>
      </c>
      <c r="X453" s="20">
        <f>W453*X$6</f>
        <v/>
      </c>
      <c r="Y453" s="22">
        <f>L453</f>
        <v/>
      </c>
      <c r="AA453" s="47" t="n"/>
    </row>
    <row r="454" hidden="1" s="133">
      <c r="A454" s="57" t="inlineStr">
        <is>
          <t>2025-12-19 13:00:00</t>
        </is>
      </c>
      <c r="B454" s="1" t="n">
        <v>0</v>
      </c>
      <c r="C454" s="1" t="n">
        <v>0</v>
      </c>
      <c r="D454" s="1" t="n">
        <v>0</v>
      </c>
      <c r="E454" s="1" t="n">
        <v>0</v>
      </c>
      <c r="G454" s="1">
        <f>D454-E454</f>
        <v/>
      </c>
      <c r="H454" s="1">
        <f>B454-C454</f>
        <v/>
      </c>
      <c r="I454" s="2">
        <f>D454-((D454/100)*I$8)</f>
        <v/>
      </c>
      <c r="J454" s="2">
        <f>D454-((D454/100)*J$8)</f>
        <v/>
      </c>
      <c r="K454" s="2">
        <f>D454-((D454/100)*K$8)</f>
        <v/>
      </c>
      <c r="L454" s="10">
        <f>IF(AND(G454&lt;&gt;"",H454&lt;&gt;""),IF(AND(E454&gt;(I454-P$1),E454&lt;(I454+P$1)),N$4,IF(AND(E454&gt;(J454-P$1),E454&lt;(J454+P$1)),N$5,IF(AND(E454&gt;(K454-P$1),E454&lt;(K454+P$1)),N$6,0))),"")</f>
        <v/>
      </c>
      <c r="M454" s="73">
        <f>IF(L453&lt;&gt;L454,L454,"")</f>
        <v/>
      </c>
      <c r="N454">
        <f>L454</f>
        <v/>
      </c>
      <c r="O454" s="12">
        <f>IF(N454=1,(B454+(B454/(100-Q$4)*Q$4)),IF(N454=2,(B454+(B454/(100-Q$5)*Q$5)),IF(N454=3,(B454+(B454/(100-Q$6)*Q$6)),B454)))</f>
        <v/>
      </c>
      <c r="P454" s="11">
        <f>IF(O454&lt;&gt;"",O454-B454,"")</f>
        <v/>
      </c>
      <c r="Q454" s="1">
        <f>O454-P454</f>
        <v/>
      </c>
      <c r="S454" s="14">
        <f>IF(ROUND(B454,3)=ROUND(Q454,3),"A","B")</f>
        <v/>
      </c>
      <c r="U454" s="1">
        <f>B454</f>
        <v/>
      </c>
      <c r="V454" s="1">
        <f>E454</f>
        <v/>
      </c>
      <c r="W454" s="1">
        <f>P454</f>
        <v/>
      </c>
      <c r="X454" s="20">
        <f>W454*X$6</f>
        <v/>
      </c>
      <c r="Y454" s="22">
        <f>L454</f>
        <v/>
      </c>
      <c r="AA454" s="47" t="n"/>
    </row>
    <row r="455" hidden="1" s="133">
      <c r="A455" s="57" t="inlineStr">
        <is>
          <t>2025-12-19 14:00:00</t>
        </is>
      </c>
      <c r="B455" s="1" t="n">
        <v>0</v>
      </c>
      <c r="C455" s="1" t="n">
        <v>0</v>
      </c>
      <c r="D455" s="1" t="n">
        <v>0</v>
      </c>
      <c r="E455" s="1" t="n">
        <v>0</v>
      </c>
      <c r="G455" s="1">
        <f>D455-E455</f>
        <v/>
      </c>
      <c r="H455" s="1">
        <f>B455-C455</f>
        <v/>
      </c>
      <c r="I455" s="2">
        <f>D455-((D455/100)*I$8)</f>
        <v/>
      </c>
      <c r="J455" s="2">
        <f>D455-((D455/100)*J$8)</f>
        <v/>
      </c>
      <c r="K455" s="2">
        <f>D455-((D455/100)*K$8)</f>
        <v/>
      </c>
      <c r="L455" s="10">
        <f>IF(AND(G455&lt;&gt;"",H455&lt;&gt;""),IF(AND(E455&gt;(I455-P$1),E455&lt;(I455+P$1)),N$4,IF(AND(E455&gt;(J455-P$1),E455&lt;(J455+P$1)),N$5,IF(AND(E455&gt;(K455-P$1),E455&lt;(K455+P$1)),N$6,0))),"")</f>
        <v/>
      </c>
      <c r="M455" s="73">
        <f>IF(L454&lt;&gt;L455,L455,"")</f>
        <v/>
      </c>
      <c r="N455">
        <f>L455</f>
        <v/>
      </c>
      <c r="O455" s="12">
        <f>IF(N455=1,(B455+(B455/(100-Q$4)*Q$4)),IF(N455=2,(B455+(B455/(100-Q$5)*Q$5)),IF(N455=3,(B455+(B455/(100-Q$6)*Q$6)),B455)))</f>
        <v/>
      </c>
      <c r="P455" s="11">
        <f>IF(O455&lt;&gt;"",O455-B455,"")</f>
        <v/>
      </c>
      <c r="Q455" s="1">
        <f>O455-P455</f>
        <v/>
      </c>
      <c r="S455" s="14">
        <f>IF(ROUND(B455,3)=ROUND(Q455,3),"A","B")</f>
        <v/>
      </c>
      <c r="U455" s="1">
        <f>B455</f>
        <v/>
      </c>
      <c r="V455" s="1">
        <f>E455</f>
        <v/>
      </c>
      <c r="W455" s="1">
        <f>P455</f>
        <v/>
      </c>
      <c r="X455" s="20">
        <f>W455*X$6</f>
        <v/>
      </c>
      <c r="Y455" s="22">
        <f>L455</f>
        <v/>
      </c>
      <c r="AA455" s="47" t="n"/>
    </row>
    <row r="456" hidden="1" s="133">
      <c r="A456" s="57" t="inlineStr">
        <is>
          <t>2025-12-19 15:00:00</t>
        </is>
      </c>
      <c r="B456" s="1" t="n">
        <v>0</v>
      </c>
      <c r="C456" s="1" t="n">
        <v>0</v>
      </c>
      <c r="D456" s="1" t="n">
        <v>0</v>
      </c>
      <c r="E456" s="1" t="n">
        <v>0</v>
      </c>
      <c r="G456" s="1">
        <f>D456-E456</f>
        <v/>
      </c>
      <c r="H456" s="1">
        <f>B456-C456</f>
        <v/>
      </c>
      <c r="I456" s="2">
        <f>D456-((D456/100)*I$8)</f>
        <v/>
      </c>
      <c r="J456" s="2">
        <f>D456-((D456/100)*J$8)</f>
        <v/>
      </c>
      <c r="K456" s="2">
        <f>D456-((D456/100)*K$8)</f>
        <v/>
      </c>
      <c r="L456" s="10">
        <f>IF(AND(G456&lt;&gt;"",H456&lt;&gt;""),IF(AND(E456&gt;(I456-P$1),E456&lt;(I456+P$1)),N$4,IF(AND(E456&gt;(J456-P$1),E456&lt;(J456+P$1)),N$5,IF(AND(E456&gt;(K456-P$1),E456&lt;(K456+P$1)),N$6,0))),"")</f>
        <v/>
      </c>
      <c r="M456" s="73">
        <f>IF(L455&lt;&gt;L456,L456,"")</f>
        <v/>
      </c>
      <c r="N456">
        <f>L456</f>
        <v/>
      </c>
      <c r="O456" s="12">
        <f>IF(N456=1,(B456+(B456/(100-Q$4)*Q$4)),IF(N456=2,(B456+(B456/(100-Q$5)*Q$5)),IF(N456=3,(B456+(B456/(100-Q$6)*Q$6)),B456)))</f>
        <v/>
      </c>
      <c r="P456" s="11">
        <f>IF(O456&lt;&gt;"",O456-B456,"")</f>
        <v/>
      </c>
      <c r="Q456" s="1">
        <f>O456-P456</f>
        <v/>
      </c>
      <c r="S456" s="14">
        <f>IF(ROUND(B456,3)=ROUND(Q456,3),"A","B")</f>
        <v/>
      </c>
      <c r="U456" s="1">
        <f>B456</f>
        <v/>
      </c>
      <c r="V456" s="1">
        <f>E456</f>
        <v/>
      </c>
      <c r="W456" s="1">
        <f>P456</f>
        <v/>
      </c>
      <c r="X456" s="20">
        <f>W456*X$6</f>
        <v/>
      </c>
      <c r="Y456" s="22">
        <f>L456</f>
        <v/>
      </c>
      <c r="AA456" s="47" t="n"/>
    </row>
    <row r="457" hidden="1" s="133">
      <c r="A457" s="57" t="inlineStr">
        <is>
          <t>2025-12-19 16:00:00</t>
        </is>
      </c>
      <c r="B457" s="1" t="n">
        <v>0</v>
      </c>
      <c r="C457" s="1" t="n">
        <v>0</v>
      </c>
      <c r="D457" s="1" t="n">
        <v>0</v>
      </c>
      <c r="E457" s="1" t="n">
        <v>0</v>
      </c>
      <c r="G457" s="1">
        <f>D457-E457</f>
        <v/>
      </c>
      <c r="H457" s="1">
        <f>B457-C457</f>
        <v/>
      </c>
      <c r="I457" s="2">
        <f>D457-((D457/100)*I$8)</f>
        <v/>
      </c>
      <c r="J457" s="2">
        <f>D457-((D457/100)*J$8)</f>
        <v/>
      </c>
      <c r="K457" s="2">
        <f>D457-((D457/100)*K$8)</f>
        <v/>
      </c>
      <c r="L457" s="10">
        <f>IF(AND(G457&lt;&gt;"",H457&lt;&gt;""),IF(AND(E457&gt;(I457-P$1),E457&lt;(I457+P$1)),N$4,IF(AND(E457&gt;(J457-P$1),E457&lt;(J457+P$1)),N$5,IF(AND(E457&gt;(K457-P$1),E457&lt;(K457+P$1)),N$6,0))),"")</f>
        <v/>
      </c>
      <c r="M457" s="73">
        <f>IF(L456&lt;&gt;L457,L457,"")</f>
        <v/>
      </c>
      <c r="N457">
        <f>L457</f>
        <v/>
      </c>
      <c r="O457" s="12">
        <f>IF(N457=1,(B457+(B457/(100-Q$4)*Q$4)),IF(N457=2,(B457+(B457/(100-Q$5)*Q$5)),IF(N457=3,(B457+(B457/(100-Q$6)*Q$6)),B457)))</f>
        <v/>
      </c>
      <c r="P457" s="11">
        <f>IF(O457&lt;&gt;"",O457-B457,"")</f>
        <v/>
      </c>
      <c r="Q457" s="1">
        <f>O457-P457</f>
        <v/>
      </c>
      <c r="S457" s="14">
        <f>IF(ROUND(B457,3)=ROUND(Q457,3),"A","B")</f>
        <v/>
      </c>
      <c r="U457" s="1">
        <f>B457</f>
        <v/>
      </c>
      <c r="V457" s="1">
        <f>E457</f>
        <v/>
      </c>
      <c r="W457" s="1">
        <f>P457</f>
        <v/>
      </c>
      <c r="X457" s="20">
        <f>W457*X$6</f>
        <v/>
      </c>
      <c r="Y457" s="22">
        <f>L457</f>
        <v/>
      </c>
      <c r="AA457" s="47" t="n"/>
    </row>
    <row r="458" hidden="1" s="133">
      <c r="A458" s="57" t="inlineStr">
        <is>
          <t>2025-12-19 17:00:00</t>
        </is>
      </c>
      <c r="B458" s="1" t="n">
        <v>0</v>
      </c>
      <c r="C458" s="1" t="n">
        <v>0</v>
      </c>
      <c r="D458" s="1" t="n">
        <v>0</v>
      </c>
      <c r="E458" s="1" t="n">
        <v>0</v>
      </c>
      <c r="G458" s="1">
        <f>D458-E458</f>
        <v/>
      </c>
      <c r="H458" s="1">
        <f>B458-C458</f>
        <v/>
      </c>
      <c r="I458" s="2">
        <f>D458-((D458/100)*I$8)</f>
        <v/>
      </c>
      <c r="J458" s="2">
        <f>D458-((D458/100)*J$8)</f>
        <v/>
      </c>
      <c r="K458" s="2">
        <f>D458-((D458/100)*K$8)</f>
        <v/>
      </c>
      <c r="L458" s="10">
        <f>IF(AND(G458&lt;&gt;"",H458&lt;&gt;""),IF(AND(E458&gt;(I458-P$1),E458&lt;(I458+P$1)),N$4,IF(AND(E458&gt;(J458-P$1),E458&lt;(J458+P$1)),N$5,IF(AND(E458&gt;(K458-P$1),E458&lt;(K458+P$1)),N$6,0))),"")</f>
        <v/>
      </c>
      <c r="M458" s="73">
        <f>IF(L457&lt;&gt;L458,L458,"")</f>
        <v/>
      </c>
      <c r="N458">
        <f>L458</f>
        <v/>
      </c>
      <c r="O458" s="12">
        <f>IF(N458=1,(B458+(B458/(100-Q$4)*Q$4)),IF(N458=2,(B458+(B458/(100-Q$5)*Q$5)),IF(N458=3,(B458+(B458/(100-Q$6)*Q$6)),B458)))</f>
        <v/>
      </c>
      <c r="P458" s="11">
        <f>IF(O458&lt;&gt;"",O458-B458,"")</f>
        <v/>
      </c>
      <c r="Q458" s="1">
        <f>O458-P458</f>
        <v/>
      </c>
      <c r="S458" s="14">
        <f>IF(ROUND(B458,3)=ROUND(Q458,3),"A","B")</f>
        <v/>
      </c>
      <c r="U458" s="1">
        <f>B458</f>
        <v/>
      </c>
      <c r="V458" s="1">
        <f>E458</f>
        <v/>
      </c>
      <c r="W458" s="1">
        <f>P458</f>
        <v/>
      </c>
      <c r="X458" s="20">
        <f>W458*X$6</f>
        <v/>
      </c>
      <c r="Y458" s="22">
        <f>L458</f>
        <v/>
      </c>
      <c r="AA458" s="47" t="n"/>
    </row>
    <row r="459" hidden="1" s="133">
      <c r="A459" s="57" t="inlineStr">
        <is>
          <t>2025-12-19 18:00:00</t>
        </is>
      </c>
      <c r="B459" s="1" t="n">
        <v>0</v>
      </c>
      <c r="C459" s="1" t="n">
        <v>0</v>
      </c>
      <c r="D459" s="1" t="n">
        <v>0</v>
      </c>
      <c r="E459" s="1" t="n">
        <v>0</v>
      </c>
      <c r="G459" s="1">
        <f>D459-E459</f>
        <v/>
      </c>
      <c r="H459" s="1">
        <f>B459-C459</f>
        <v/>
      </c>
      <c r="I459" s="2">
        <f>D459-((D459/100)*I$8)</f>
        <v/>
      </c>
      <c r="J459" s="2">
        <f>D459-((D459/100)*J$8)</f>
        <v/>
      </c>
      <c r="K459" s="2">
        <f>D459-((D459/100)*K$8)</f>
        <v/>
      </c>
      <c r="L459" s="10">
        <f>IF(AND(G459&lt;&gt;"",H459&lt;&gt;""),IF(AND(E459&gt;(I459-P$1),E459&lt;(I459+P$1)),N$4,IF(AND(E459&gt;(J459-P$1),E459&lt;(J459+P$1)),N$5,IF(AND(E459&gt;(K459-P$1),E459&lt;(K459+P$1)),N$6,0))),"")</f>
        <v/>
      </c>
      <c r="M459" s="73">
        <f>IF(L458&lt;&gt;L459,L459,"")</f>
        <v/>
      </c>
      <c r="N459">
        <f>L459</f>
        <v/>
      </c>
      <c r="O459" s="12">
        <f>IF(N459=1,(B459+(B459/(100-Q$4)*Q$4)),IF(N459=2,(B459+(B459/(100-Q$5)*Q$5)),IF(N459=3,(B459+(B459/(100-Q$6)*Q$6)),B459)))</f>
        <v/>
      </c>
      <c r="P459" s="11">
        <f>IF(O459&lt;&gt;"",O459-B459,"")</f>
        <v/>
      </c>
      <c r="Q459" s="1">
        <f>O459-P459</f>
        <v/>
      </c>
      <c r="S459" s="14">
        <f>IF(ROUND(B459,3)=ROUND(Q459,3),"A","B")</f>
        <v/>
      </c>
      <c r="U459" s="1">
        <f>B459</f>
        <v/>
      </c>
      <c r="V459" s="1">
        <f>E459</f>
        <v/>
      </c>
      <c r="W459" s="1">
        <f>P459</f>
        <v/>
      </c>
      <c r="X459" s="20">
        <f>W459*X$6</f>
        <v/>
      </c>
      <c r="Y459" s="22">
        <f>L459</f>
        <v/>
      </c>
      <c r="AA459" s="47" t="n"/>
    </row>
    <row r="460" hidden="1" s="133">
      <c r="A460" s="57" t="inlineStr">
        <is>
          <t>2025-12-19 19:00:00</t>
        </is>
      </c>
      <c r="B460" s="1" t="n">
        <v>0</v>
      </c>
      <c r="C460" s="1" t="n">
        <v>0</v>
      </c>
      <c r="D460" s="1" t="n">
        <v>0</v>
      </c>
      <c r="E460" s="1" t="n">
        <v>0</v>
      </c>
      <c r="G460" s="1">
        <f>D460-E460</f>
        <v/>
      </c>
      <c r="H460" s="1">
        <f>B460-C460</f>
        <v/>
      </c>
      <c r="I460" s="2">
        <f>D460-((D460/100)*I$8)</f>
        <v/>
      </c>
      <c r="J460" s="2">
        <f>D460-((D460/100)*J$8)</f>
        <v/>
      </c>
      <c r="K460" s="2">
        <f>D460-((D460/100)*K$8)</f>
        <v/>
      </c>
      <c r="L460" s="10">
        <f>IF(AND(G460&lt;&gt;"",H460&lt;&gt;""),IF(AND(E460&gt;(I460-P$1),E460&lt;(I460+P$1)),N$4,IF(AND(E460&gt;(J460-P$1),E460&lt;(J460+P$1)),N$5,IF(AND(E460&gt;(K460-P$1),E460&lt;(K460+P$1)),N$6,0))),"")</f>
        <v/>
      </c>
      <c r="M460" s="73">
        <f>IF(L459&lt;&gt;L460,L460,"")</f>
        <v/>
      </c>
      <c r="N460">
        <f>L460</f>
        <v/>
      </c>
      <c r="O460" s="12">
        <f>IF(N460=1,(B460+(B460/(100-Q$4)*Q$4)),IF(N460=2,(B460+(B460/(100-Q$5)*Q$5)),IF(N460=3,(B460+(B460/(100-Q$6)*Q$6)),B460)))</f>
        <v/>
      </c>
      <c r="P460" s="11">
        <f>IF(O460&lt;&gt;"",O460-B460,"")</f>
        <v/>
      </c>
      <c r="Q460" s="1">
        <f>O460-P460</f>
        <v/>
      </c>
      <c r="S460" s="14">
        <f>IF(ROUND(B460,3)=ROUND(Q460,3),"A","B")</f>
        <v/>
      </c>
      <c r="U460" s="1">
        <f>B460</f>
        <v/>
      </c>
      <c r="V460" s="1">
        <f>E460</f>
        <v/>
      </c>
      <c r="W460" s="1">
        <f>P460</f>
        <v/>
      </c>
      <c r="X460" s="20">
        <f>W460*X$6</f>
        <v/>
      </c>
      <c r="Y460" s="22">
        <f>L460</f>
        <v/>
      </c>
      <c r="AA460" s="47" t="n"/>
    </row>
    <row r="461" hidden="1" s="133">
      <c r="A461" s="57" t="inlineStr">
        <is>
          <t>2025-12-19 20:00:00</t>
        </is>
      </c>
      <c r="B461" s="1" t="n">
        <v>0</v>
      </c>
      <c r="C461" s="1" t="n">
        <v>0</v>
      </c>
      <c r="D461" s="1" t="n">
        <v>0</v>
      </c>
      <c r="E461" s="1" t="n">
        <v>0</v>
      </c>
      <c r="G461" s="1">
        <f>D461-E461</f>
        <v/>
      </c>
      <c r="H461" s="1">
        <f>B461-C461</f>
        <v/>
      </c>
      <c r="I461" s="2">
        <f>D461-((D461/100)*I$8)</f>
        <v/>
      </c>
      <c r="J461" s="2">
        <f>D461-((D461/100)*J$8)</f>
        <v/>
      </c>
      <c r="K461" s="2">
        <f>D461-((D461/100)*K$8)</f>
        <v/>
      </c>
      <c r="L461" s="10">
        <f>IF(AND(G461&lt;&gt;"",H461&lt;&gt;""),IF(AND(E461&gt;(I461-P$1),E461&lt;(I461+P$1)),N$4,IF(AND(E461&gt;(J461-P$1),E461&lt;(J461+P$1)),N$5,IF(AND(E461&gt;(K461-P$1),E461&lt;(K461+P$1)),N$6,0))),"")</f>
        <v/>
      </c>
      <c r="M461" s="73">
        <f>IF(L460&lt;&gt;L461,L461,"")</f>
        <v/>
      </c>
      <c r="N461">
        <f>L461</f>
        <v/>
      </c>
      <c r="O461" s="12">
        <f>IF(N461=1,(B461+(B461/(100-Q$4)*Q$4)),IF(N461=2,(B461+(B461/(100-Q$5)*Q$5)),IF(N461=3,(B461+(B461/(100-Q$6)*Q$6)),B461)))</f>
        <v/>
      </c>
      <c r="P461" s="11">
        <f>IF(O461&lt;&gt;"",O461-B461,"")</f>
        <v/>
      </c>
      <c r="Q461" s="1">
        <f>O461-P461</f>
        <v/>
      </c>
      <c r="S461" s="14">
        <f>IF(ROUND(B461,3)=ROUND(Q461,3),"A","B")</f>
        <v/>
      </c>
      <c r="U461" s="1">
        <f>B461</f>
        <v/>
      </c>
      <c r="V461" s="1">
        <f>E461</f>
        <v/>
      </c>
      <c r="W461" s="1">
        <f>P461</f>
        <v/>
      </c>
      <c r="X461" s="20">
        <f>W461*X$6</f>
        <v/>
      </c>
      <c r="Y461" s="22">
        <f>L461</f>
        <v/>
      </c>
      <c r="AA461" s="47" t="n"/>
    </row>
    <row r="462" hidden="1" s="133">
      <c r="A462" s="57" t="inlineStr">
        <is>
          <t>2025-12-19 21:00:00</t>
        </is>
      </c>
      <c r="B462" s="1" t="n">
        <v>0</v>
      </c>
      <c r="C462" s="1" t="n">
        <v>0</v>
      </c>
      <c r="D462" s="1" t="n">
        <v>0</v>
      </c>
      <c r="E462" s="1" t="n">
        <v>0</v>
      </c>
      <c r="G462" s="1">
        <f>D462-E462</f>
        <v/>
      </c>
      <c r="H462" s="1">
        <f>B462-C462</f>
        <v/>
      </c>
      <c r="I462" s="2">
        <f>D462-((D462/100)*I$8)</f>
        <v/>
      </c>
      <c r="J462" s="2">
        <f>D462-((D462/100)*J$8)</f>
        <v/>
      </c>
      <c r="K462" s="2">
        <f>D462-((D462/100)*K$8)</f>
        <v/>
      </c>
      <c r="L462" s="10">
        <f>IF(AND(G462&lt;&gt;"",H462&lt;&gt;""),IF(AND(E462&gt;(I462-P$1),E462&lt;(I462+P$1)),N$4,IF(AND(E462&gt;(J462-P$1),E462&lt;(J462+P$1)),N$5,IF(AND(E462&gt;(K462-P$1),E462&lt;(K462+P$1)),N$6,0))),"")</f>
        <v/>
      </c>
      <c r="M462" s="73">
        <f>IF(L461&lt;&gt;L462,L462,"")</f>
        <v/>
      </c>
      <c r="N462">
        <f>L462</f>
        <v/>
      </c>
      <c r="O462" s="12">
        <f>IF(N462=1,(B462+(B462/(100-Q$4)*Q$4)),IF(N462=2,(B462+(B462/(100-Q$5)*Q$5)),IF(N462=3,(B462+(B462/(100-Q$6)*Q$6)),B462)))</f>
        <v/>
      </c>
      <c r="P462" s="11">
        <f>IF(O462&lt;&gt;"",O462-B462,"")</f>
        <v/>
      </c>
      <c r="Q462" s="1">
        <f>O462-P462</f>
        <v/>
      </c>
      <c r="S462" s="14">
        <f>IF(ROUND(B462,3)=ROUND(Q462,3),"A","B")</f>
        <v/>
      </c>
      <c r="U462" s="1">
        <f>B462</f>
        <v/>
      </c>
      <c r="V462" s="1">
        <f>E462</f>
        <v/>
      </c>
      <c r="W462" s="1">
        <f>P462</f>
        <v/>
      </c>
      <c r="X462" s="20">
        <f>W462*X$6</f>
        <v/>
      </c>
      <c r="Y462" s="22">
        <f>L462</f>
        <v/>
      </c>
      <c r="AA462" s="47" t="n"/>
    </row>
    <row r="463" hidden="1" s="133">
      <c r="A463" s="57" t="inlineStr">
        <is>
          <t>2025-12-19 22:00:00</t>
        </is>
      </c>
      <c r="B463" s="1" t="n">
        <v>0</v>
      </c>
      <c r="C463" s="1" t="n">
        <v>0</v>
      </c>
      <c r="D463" s="1" t="n">
        <v>0</v>
      </c>
      <c r="E463" s="1" t="n">
        <v>0</v>
      </c>
      <c r="G463" s="1">
        <f>D463-E463</f>
        <v/>
      </c>
      <c r="H463" s="1">
        <f>B463-C463</f>
        <v/>
      </c>
      <c r="I463" s="2">
        <f>D463-((D463/100)*I$8)</f>
        <v/>
      </c>
      <c r="J463" s="2">
        <f>D463-((D463/100)*J$8)</f>
        <v/>
      </c>
      <c r="K463" s="2">
        <f>D463-((D463/100)*K$8)</f>
        <v/>
      </c>
      <c r="L463" s="10">
        <f>IF(AND(G463&lt;&gt;"",H463&lt;&gt;""),IF(AND(E463&gt;(I463-P$1),E463&lt;(I463+P$1)),N$4,IF(AND(E463&gt;(J463-P$1),E463&lt;(J463+P$1)),N$5,IF(AND(E463&gt;(K463-P$1),E463&lt;(K463+P$1)),N$6,0))),"")</f>
        <v/>
      </c>
      <c r="M463" s="73">
        <f>IF(L462&lt;&gt;L463,L463,"")</f>
        <v/>
      </c>
      <c r="N463">
        <f>L463</f>
        <v/>
      </c>
      <c r="O463" s="12">
        <f>IF(N463=1,(B463+(B463/(100-Q$4)*Q$4)),IF(N463=2,(B463+(B463/(100-Q$5)*Q$5)),IF(N463=3,(B463+(B463/(100-Q$6)*Q$6)),B463)))</f>
        <v/>
      </c>
      <c r="P463" s="11">
        <f>IF(O463&lt;&gt;"",O463-B463,"")</f>
        <v/>
      </c>
      <c r="Q463" s="1">
        <f>O463-P463</f>
        <v/>
      </c>
      <c r="S463" s="14">
        <f>IF(ROUND(B463,3)=ROUND(Q463,3),"A","B")</f>
        <v/>
      </c>
      <c r="U463" s="1">
        <f>B463</f>
        <v/>
      </c>
      <c r="V463" s="1">
        <f>E463</f>
        <v/>
      </c>
      <c r="W463" s="1">
        <f>P463</f>
        <v/>
      </c>
      <c r="X463" s="20">
        <f>W463*X$6</f>
        <v/>
      </c>
      <c r="Y463" s="22">
        <f>L463</f>
        <v/>
      </c>
      <c r="AA463" s="47" t="n"/>
    </row>
    <row r="464" hidden="1" s="133">
      <c r="A464" s="57" t="inlineStr">
        <is>
          <t>2025-12-19 23:00:00</t>
        </is>
      </c>
      <c r="B464" s="1" t="n">
        <v>0</v>
      </c>
      <c r="C464" s="1" t="n">
        <v>0</v>
      </c>
      <c r="D464" s="1" t="n">
        <v>0</v>
      </c>
      <c r="E464" s="1" t="n">
        <v>0</v>
      </c>
      <c r="G464" s="1">
        <f>D464-E464</f>
        <v/>
      </c>
      <c r="H464" s="1">
        <f>B464-C464</f>
        <v/>
      </c>
      <c r="I464" s="2">
        <f>D464-((D464/100)*I$8)</f>
        <v/>
      </c>
      <c r="J464" s="2">
        <f>D464-((D464/100)*J$8)</f>
        <v/>
      </c>
      <c r="K464" s="2">
        <f>D464-((D464/100)*K$8)</f>
        <v/>
      </c>
      <c r="L464" s="10">
        <f>IF(AND(G464&lt;&gt;"",H464&lt;&gt;""),IF(AND(E464&gt;(I464-P$1),E464&lt;(I464+P$1)),N$4,IF(AND(E464&gt;(J464-P$1),E464&lt;(J464+P$1)),N$5,IF(AND(E464&gt;(K464-P$1),E464&lt;(K464+P$1)),N$6,0))),"")</f>
        <v/>
      </c>
      <c r="M464" s="73">
        <f>IF(L463&lt;&gt;L464,L464,"")</f>
        <v/>
      </c>
      <c r="N464">
        <f>L464</f>
        <v/>
      </c>
      <c r="O464" s="12">
        <f>IF(N464=1,(B464+(B464/(100-Q$4)*Q$4)),IF(N464=2,(B464+(B464/(100-Q$5)*Q$5)),IF(N464=3,(B464+(B464/(100-Q$6)*Q$6)),B464)))</f>
        <v/>
      </c>
      <c r="P464" s="11">
        <f>IF(O464&lt;&gt;"",O464-B464,"")</f>
        <v/>
      </c>
      <c r="Q464" s="1">
        <f>O464-P464</f>
        <v/>
      </c>
      <c r="S464" s="14">
        <f>IF(ROUND(B464,3)=ROUND(Q464,3),"A","B")</f>
        <v/>
      </c>
      <c r="U464" s="1">
        <f>B464</f>
        <v/>
      </c>
      <c r="V464" s="1">
        <f>E464</f>
        <v/>
      </c>
      <c r="W464" s="1">
        <f>P464</f>
        <v/>
      </c>
      <c r="X464" s="20">
        <f>W464*X$6</f>
        <v/>
      </c>
      <c r="Y464" s="22">
        <f>L464</f>
        <v/>
      </c>
      <c r="AA464" s="47" t="n"/>
    </row>
    <row r="465">
      <c r="A465" s="57" t="inlineStr">
        <is>
          <t>2025-12-20 00:00:00</t>
        </is>
      </c>
      <c r="B465" s="1" t="n">
        <v>0</v>
      </c>
      <c r="C465" s="1" t="n">
        <v>0</v>
      </c>
      <c r="D465" s="1" t="n">
        <v>0</v>
      </c>
      <c r="E465" s="1" t="n">
        <v>0</v>
      </c>
      <c r="G465" s="1">
        <f>D465-E465</f>
        <v/>
      </c>
      <c r="H465" s="1">
        <f>B465-C465</f>
        <v/>
      </c>
      <c r="I465" s="2">
        <f>D465-((D465/100)*I$8)</f>
        <v/>
      </c>
      <c r="J465" s="2">
        <f>D465-((D465/100)*J$8)</f>
        <v/>
      </c>
      <c r="K465" s="2">
        <f>D465-((D465/100)*K$8)</f>
        <v/>
      </c>
      <c r="L465" s="10">
        <f>IF(AND(G465&lt;&gt;"",H465&lt;&gt;""),IF(AND(E465&gt;(I465-P$1),E465&lt;(I465+P$1)),N$4,IF(AND(E465&gt;(J465-P$1),E465&lt;(J465+P$1)),N$5,IF(AND(E465&gt;(K465-P$1),E465&lt;(K465+P$1)),N$6,0))),"")</f>
        <v/>
      </c>
      <c r="M465" s="73">
        <f>IF(L464&lt;&gt;L465,L465,"")</f>
        <v/>
      </c>
      <c r="N465">
        <f>L465</f>
        <v/>
      </c>
      <c r="O465" s="12">
        <f>IF(N465=1,(B465+(B465/(100-Q$4)*Q$4)),IF(N465=2,(B465+(B465/(100-Q$5)*Q$5)),IF(N465=3,(B465+(B465/(100-Q$6)*Q$6)),B465)))</f>
        <v/>
      </c>
      <c r="P465" s="11">
        <f>IF(O465&lt;&gt;"",O465-B465,"")</f>
        <v/>
      </c>
      <c r="Q465" s="1">
        <f>O465-P465</f>
        <v/>
      </c>
      <c r="S465" s="14">
        <f>IF(ROUND(B465,3)=ROUND(Q465,3),"A","B")</f>
        <v/>
      </c>
      <c r="U465" s="1">
        <f>B465</f>
        <v/>
      </c>
      <c r="V465" s="1">
        <f>E465</f>
        <v/>
      </c>
      <c r="W465" s="1">
        <f>P465</f>
        <v/>
      </c>
      <c r="X465" s="20">
        <f>W465*X$6</f>
        <v/>
      </c>
      <c r="Y465" s="22">
        <f>L465</f>
        <v/>
      </c>
      <c r="Z465" s="32" t="inlineStr">
        <is>
          <t>T</t>
        </is>
      </c>
      <c r="AA465" s="47" t="n"/>
      <c r="AB465" s="32">
        <f>A465</f>
        <v/>
      </c>
      <c r="AC465" s="1">
        <f>SUM(U465:U488)</f>
        <v/>
      </c>
      <c r="AD465" s="1">
        <f>AVERAGE(V465:V488)</f>
        <v/>
      </c>
      <c r="AE465" s="1">
        <f>SUM(W465:W488)</f>
        <v/>
      </c>
      <c r="AF465" s="1">
        <f>SUM(X465:X488)</f>
        <v/>
      </c>
      <c r="AG465" s="35">
        <f>AVERAGE(Y465:Y488)</f>
        <v/>
      </c>
      <c r="AH465" s="37">
        <f>DAY(A465)</f>
        <v/>
      </c>
    </row>
    <row r="466" hidden="1" s="133">
      <c r="A466" s="57" t="inlineStr">
        <is>
          <t>2025-12-20 01:00:00</t>
        </is>
      </c>
      <c r="B466" s="1" t="n">
        <v>0</v>
      </c>
      <c r="C466" s="1" t="n">
        <v>0</v>
      </c>
      <c r="D466" s="1" t="n">
        <v>0</v>
      </c>
      <c r="E466" s="1" t="n">
        <v>0</v>
      </c>
      <c r="G466" s="1">
        <f>D466-E466</f>
        <v/>
      </c>
      <c r="H466" s="1">
        <f>B466-C466</f>
        <v/>
      </c>
      <c r="I466" s="2">
        <f>D466-((D466/100)*I$8)</f>
        <v/>
      </c>
      <c r="J466" s="2">
        <f>D466-((D466/100)*J$8)</f>
        <v/>
      </c>
      <c r="K466" s="2">
        <f>D466-((D466/100)*K$8)</f>
        <v/>
      </c>
      <c r="L466" s="10">
        <f>IF(AND(G466&lt;&gt;"",H466&lt;&gt;""),IF(AND(E466&gt;(I466-P$1),E466&lt;(I466+P$1)),N$4,IF(AND(E466&gt;(J466-P$1),E466&lt;(J466+P$1)),N$5,IF(AND(E466&gt;(K466-P$1),E466&lt;(K466+P$1)),N$6,0))),"")</f>
        <v/>
      </c>
      <c r="M466" s="73">
        <f>IF(L465&lt;&gt;L466,L466,"")</f>
        <v/>
      </c>
      <c r="N466">
        <f>L466</f>
        <v/>
      </c>
      <c r="O466" s="12">
        <f>IF(N466=1,(B466+(B466/(100-Q$4)*Q$4)),IF(N466=2,(B466+(B466/(100-Q$5)*Q$5)),IF(N466=3,(B466+(B466/(100-Q$6)*Q$6)),B466)))</f>
        <v/>
      </c>
      <c r="P466" s="11">
        <f>IF(O466&lt;&gt;"",O466-B466,"")</f>
        <v/>
      </c>
      <c r="Q466" s="1">
        <f>O466-P466</f>
        <v/>
      </c>
      <c r="S466" s="14">
        <f>IF(ROUND(B466,3)=ROUND(Q466,3),"A","B")</f>
        <v/>
      </c>
      <c r="U466" s="1">
        <f>B466</f>
        <v/>
      </c>
      <c r="V466" s="1">
        <f>E466</f>
        <v/>
      </c>
      <c r="W466" s="1">
        <f>P466</f>
        <v/>
      </c>
      <c r="X466" s="20">
        <f>W466*X$6</f>
        <v/>
      </c>
      <c r="Y466" s="22">
        <f>L466</f>
        <v/>
      </c>
      <c r="AA466" s="47" t="n"/>
    </row>
    <row r="467" hidden="1" s="133">
      <c r="A467" s="57" t="inlineStr">
        <is>
          <t>2025-12-20 02:00:00</t>
        </is>
      </c>
      <c r="B467" s="1" t="n">
        <v>0</v>
      </c>
      <c r="C467" s="1" t="n">
        <v>0</v>
      </c>
      <c r="D467" s="1" t="n">
        <v>0</v>
      </c>
      <c r="E467" s="1" t="n">
        <v>0</v>
      </c>
      <c r="G467" s="1">
        <f>D467-E467</f>
        <v/>
      </c>
      <c r="H467" s="1">
        <f>B467-C467</f>
        <v/>
      </c>
      <c r="I467" s="2">
        <f>D467-((D467/100)*I$8)</f>
        <v/>
      </c>
      <c r="J467" s="2">
        <f>D467-((D467/100)*J$8)</f>
        <v/>
      </c>
      <c r="K467" s="2">
        <f>D467-((D467/100)*K$8)</f>
        <v/>
      </c>
      <c r="L467" s="10">
        <f>IF(AND(G467&lt;&gt;"",H467&lt;&gt;""),IF(AND(E467&gt;(I467-P$1),E467&lt;(I467+P$1)),N$4,IF(AND(E467&gt;(J467-P$1),E467&lt;(J467+P$1)),N$5,IF(AND(E467&gt;(K467-P$1),E467&lt;(K467+P$1)),N$6,0))),"")</f>
        <v/>
      </c>
      <c r="M467" s="73">
        <f>IF(L466&lt;&gt;L467,L467,"")</f>
        <v/>
      </c>
      <c r="N467">
        <f>L467</f>
        <v/>
      </c>
      <c r="O467" s="12">
        <f>IF(N467=1,(B467+(B467/(100-Q$4)*Q$4)),IF(N467=2,(B467+(B467/(100-Q$5)*Q$5)),IF(N467=3,(B467+(B467/(100-Q$6)*Q$6)),B467)))</f>
        <v/>
      </c>
      <c r="P467" s="11">
        <f>IF(O467&lt;&gt;"",O467-B467,"")</f>
        <v/>
      </c>
      <c r="Q467" s="1">
        <f>O467-P467</f>
        <v/>
      </c>
      <c r="S467" s="14">
        <f>IF(ROUND(B467,3)=ROUND(Q467,3),"A","B")</f>
        <v/>
      </c>
      <c r="U467" s="1">
        <f>B467</f>
        <v/>
      </c>
      <c r="V467" s="1">
        <f>E467</f>
        <v/>
      </c>
      <c r="W467" s="1">
        <f>P467</f>
        <v/>
      </c>
      <c r="X467" s="20">
        <f>W467*X$6</f>
        <v/>
      </c>
      <c r="Y467" s="22">
        <f>L467</f>
        <v/>
      </c>
      <c r="AA467" s="47" t="n"/>
    </row>
    <row r="468" hidden="1" s="133">
      <c r="A468" s="57" t="inlineStr">
        <is>
          <t>2025-12-20 03:00:00</t>
        </is>
      </c>
      <c r="B468" s="1" t="n">
        <v>0</v>
      </c>
      <c r="C468" s="1" t="n">
        <v>0</v>
      </c>
      <c r="D468" s="1" t="n">
        <v>0</v>
      </c>
      <c r="E468" s="1" t="n">
        <v>0</v>
      </c>
      <c r="G468" s="1">
        <f>D468-E468</f>
        <v/>
      </c>
      <c r="H468" s="1">
        <f>B468-C468</f>
        <v/>
      </c>
      <c r="I468" s="2">
        <f>D468-((D468/100)*I$8)</f>
        <v/>
      </c>
      <c r="J468" s="2">
        <f>D468-((D468/100)*J$8)</f>
        <v/>
      </c>
      <c r="K468" s="2">
        <f>D468-((D468/100)*K$8)</f>
        <v/>
      </c>
      <c r="L468" s="10">
        <f>IF(AND(G468&lt;&gt;"",H468&lt;&gt;""),IF(AND(E468&gt;(I468-P$1),E468&lt;(I468+P$1)),N$4,IF(AND(E468&gt;(J468-P$1),E468&lt;(J468+P$1)),N$5,IF(AND(E468&gt;(K468-P$1),E468&lt;(K468+P$1)),N$6,0))),"")</f>
        <v/>
      </c>
      <c r="M468" s="73">
        <f>IF(L467&lt;&gt;L468,L468,"")</f>
        <v/>
      </c>
      <c r="N468">
        <f>L468</f>
        <v/>
      </c>
      <c r="O468" s="12">
        <f>IF(N468=1,(B468+(B468/(100-Q$4)*Q$4)),IF(N468=2,(B468+(B468/(100-Q$5)*Q$5)),IF(N468=3,(B468+(B468/(100-Q$6)*Q$6)),B468)))</f>
        <v/>
      </c>
      <c r="P468" s="11">
        <f>IF(O468&lt;&gt;"",O468-B468,"")</f>
        <v/>
      </c>
      <c r="Q468" s="1">
        <f>O468-P468</f>
        <v/>
      </c>
      <c r="S468" s="14">
        <f>IF(ROUND(B468,3)=ROUND(Q468,3),"A","B")</f>
        <v/>
      </c>
      <c r="U468" s="1">
        <f>B468</f>
        <v/>
      </c>
      <c r="V468" s="1">
        <f>E468</f>
        <v/>
      </c>
      <c r="W468" s="1">
        <f>P468</f>
        <v/>
      </c>
      <c r="X468" s="20">
        <f>W468*X$6</f>
        <v/>
      </c>
      <c r="Y468" s="22">
        <f>L468</f>
        <v/>
      </c>
      <c r="AA468" s="47" t="n"/>
    </row>
    <row r="469" hidden="1" s="133">
      <c r="A469" s="57" t="inlineStr">
        <is>
          <t>2025-12-20 04:00:00</t>
        </is>
      </c>
      <c r="B469" s="1" t="n">
        <v>0</v>
      </c>
      <c r="C469" s="1" t="n">
        <v>0</v>
      </c>
      <c r="D469" s="1" t="n">
        <v>0</v>
      </c>
      <c r="E469" s="1" t="n">
        <v>0</v>
      </c>
      <c r="G469" s="1">
        <f>D469-E469</f>
        <v/>
      </c>
      <c r="H469" s="1">
        <f>B469-C469</f>
        <v/>
      </c>
      <c r="I469" s="2">
        <f>D469-((D469/100)*I$8)</f>
        <v/>
      </c>
      <c r="J469" s="2">
        <f>D469-((D469/100)*J$8)</f>
        <v/>
      </c>
      <c r="K469" s="2">
        <f>D469-((D469/100)*K$8)</f>
        <v/>
      </c>
      <c r="L469" s="10">
        <f>IF(AND(G469&lt;&gt;"",H469&lt;&gt;""),IF(AND(E469&gt;(I469-P$1),E469&lt;(I469+P$1)),N$4,IF(AND(E469&gt;(J469-P$1),E469&lt;(J469+P$1)),N$5,IF(AND(E469&gt;(K469-P$1),E469&lt;(K469+P$1)),N$6,0))),"")</f>
        <v/>
      </c>
      <c r="M469" s="73">
        <f>IF(L468&lt;&gt;L469,L469,"")</f>
        <v/>
      </c>
      <c r="N469">
        <f>L469</f>
        <v/>
      </c>
      <c r="O469" s="12">
        <f>IF(N469=1,(B469+(B469/(100-Q$4)*Q$4)),IF(N469=2,(B469+(B469/(100-Q$5)*Q$5)),IF(N469=3,(B469+(B469/(100-Q$6)*Q$6)),B469)))</f>
        <v/>
      </c>
      <c r="P469" s="11">
        <f>IF(O469&lt;&gt;"",O469-B469,"")</f>
        <v/>
      </c>
      <c r="Q469" s="1">
        <f>O469-P469</f>
        <v/>
      </c>
      <c r="S469" s="14">
        <f>IF(ROUND(B469,3)=ROUND(Q469,3),"A","B")</f>
        <v/>
      </c>
      <c r="U469" s="1">
        <f>B469</f>
        <v/>
      </c>
      <c r="V469" s="1">
        <f>E469</f>
        <v/>
      </c>
      <c r="W469" s="1">
        <f>P469</f>
        <v/>
      </c>
      <c r="X469" s="20">
        <f>W469*X$6</f>
        <v/>
      </c>
      <c r="Y469" s="22">
        <f>L469</f>
        <v/>
      </c>
      <c r="AA469" s="47" t="n"/>
    </row>
    <row r="470" hidden="1" s="133">
      <c r="A470" s="57" t="inlineStr">
        <is>
          <t>2025-12-20 05:00:00</t>
        </is>
      </c>
      <c r="B470" s="1" t="n">
        <v>0</v>
      </c>
      <c r="C470" s="1" t="n">
        <v>0</v>
      </c>
      <c r="D470" s="1" t="n">
        <v>0</v>
      </c>
      <c r="E470" s="1" t="n">
        <v>0</v>
      </c>
      <c r="G470" s="1">
        <f>D470-E470</f>
        <v/>
      </c>
      <c r="H470" s="1">
        <f>B470-C470</f>
        <v/>
      </c>
      <c r="I470" s="2">
        <f>D470-((D470/100)*I$8)</f>
        <v/>
      </c>
      <c r="J470" s="2">
        <f>D470-((D470/100)*J$8)</f>
        <v/>
      </c>
      <c r="K470" s="2">
        <f>D470-((D470/100)*K$8)</f>
        <v/>
      </c>
      <c r="L470" s="10">
        <f>IF(AND(G470&lt;&gt;"",H470&lt;&gt;""),IF(AND(E470&gt;(I470-P$1),E470&lt;(I470+P$1)),N$4,IF(AND(E470&gt;(J470-P$1),E470&lt;(J470+P$1)),N$5,IF(AND(E470&gt;(K470-P$1),E470&lt;(K470+P$1)),N$6,0))),"")</f>
        <v/>
      </c>
      <c r="M470" s="73">
        <f>IF(L469&lt;&gt;L470,L470,"")</f>
        <v/>
      </c>
      <c r="N470">
        <f>L470</f>
        <v/>
      </c>
      <c r="O470" s="12">
        <f>IF(N470=1,(B470+(B470/(100-Q$4)*Q$4)),IF(N470=2,(B470+(B470/(100-Q$5)*Q$5)),IF(N470=3,(B470+(B470/(100-Q$6)*Q$6)),B470)))</f>
        <v/>
      </c>
      <c r="P470" s="11">
        <f>IF(O470&lt;&gt;"",O470-B470,"")</f>
        <v/>
      </c>
      <c r="Q470" s="1">
        <f>O470-P470</f>
        <v/>
      </c>
      <c r="S470" s="14">
        <f>IF(ROUND(B470,3)=ROUND(Q470,3),"A","B")</f>
        <v/>
      </c>
      <c r="U470" s="1">
        <f>B470</f>
        <v/>
      </c>
      <c r="V470" s="1">
        <f>E470</f>
        <v/>
      </c>
      <c r="W470" s="1">
        <f>P470</f>
        <v/>
      </c>
      <c r="X470" s="20">
        <f>W470*X$6</f>
        <v/>
      </c>
      <c r="Y470" s="22">
        <f>L470</f>
        <v/>
      </c>
      <c r="AA470" s="47" t="n"/>
    </row>
    <row r="471" hidden="1" s="133">
      <c r="A471" s="57" t="inlineStr">
        <is>
          <t>2025-12-20 06:00:00</t>
        </is>
      </c>
      <c r="B471" s="1" t="n">
        <v>0</v>
      </c>
      <c r="C471" s="1" t="n">
        <v>0</v>
      </c>
      <c r="D471" s="1" t="n">
        <v>0</v>
      </c>
      <c r="E471" s="1" t="n">
        <v>0</v>
      </c>
      <c r="G471" s="1">
        <f>D471-E471</f>
        <v/>
      </c>
      <c r="H471" s="1">
        <f>B471-C471</f>
        <v/>
      </c>
      <c r="I471" s="2">
        <f>D471-((D471/100)*I$8)</f>
        <v/>
      </c>
      <c r="J471" s="2">
        <f>D471-((D471/100)*J$8)</f>
        <v/>
      </c>
      <c r="K471" s="2">
        <f>D471-((D471/100)*K$8)</f>
        <v/>
      </c>
      <c r="L471" s="10">
        <f>IF(AND(G471&lt;&gt;"",H471&lt;&gt;""),IF(AND(E471&gt;(I471-P$1),E471&lt;(I471+P$1)),N$4,IF(AND(E471&gt;(J471-P$1),E471&lt;(J471+P$1)),N$5,IF(AND(E471&gt;(K471-P$1),E471&lt;(K471+P$1)),N$6,0))),"")</f>
        <v/>
      </c>
      <c r="M471" s="73">
        <f>IF(L470&lt;&gt;L471,L471,"")</f>
        <v/>
      </c>
      <c r="N471">
        <f>L471</f>
        <v/>
      </c>
      <c r="O471" s="12">
        <f>IF(N471=1,(B471+(B471/(100-Q$4)*Q$4)),IF(N471=2,(B471+(B471/(100-Q$5)*Q$5)),IF(N471=3,(B471+(B471/(100-Q$6)*Q$6)),B471)))</f>
        <v/>
      </c>
      <c r="P471" s="11">
        <f>IF(O471&lt;&gt;"",O471-B471,"")</f>
        <v/>
      </c>
      <c r="Q471" s="1">
        <f>O471-P471</f>
        <v/>
      </c>
      <c r="S471" s="14">
        <f>IF(ROUND(B471,3)=ROUND(Q471,3),"A","B")</f>
        <v/>
      </c>
      <c r="U471" s="1">
        <f>B471</f>
        <v/>
      </c>
      <c r="V471" s="1">
        <f>E471</f>
        <v/>
      </c>
      <c r="W471" s="1">
        <f>P471</f>
        <v/>
      </c>
      <c r="X471" s="20">
        <f>W471*X$6</f>
        <v/>
      </c>
      <c r="Y471" s="22">
        <f>L471</f>
        <v/>
      </c>
      <c r="AA471" s="47" t="n"/>
    </row>
    <row r="472" hidden="1" s="133">
      <c r="A472" s="57" t="inlineStr">
        <is>
          <t>2025-12-20 07:00:00</t>
        </is>
      </c>
      <c r="B472" s="1" t="n">
        <v>0</v>
      </c>
      <c r="C472" s="1" t="n">
        <v>0</v>
      </c>
      <c r="D472" s="1" t="n">
        <v>0</v>
      </c>
      <c r="E472" s="1" t="n">
        <v>0</v>
      </c>
      <c r="G472" s="1">
        <f>D472-E472</f>
        <v/>
      </c>
      <c r="H472" s="1">
        <f>B472-C472</f>
        <v/>
      </c>
      <c r="I472" s="2">
        <f>D472-((D472/100)*I$8)</f>
        <v/>
      </c>
      <c r="J472" s="2">
        <f>D472-((D472/100)*J$8)</f>
        <v/>
      </c>
      <c r="K472" s="2">
        <f>D472-((D472/100)*K$8)</f>
        <v/>
      </c>
      <c r="L472" s="10">
        <f>IF(AND(G472&lt;&gt;"",H472&lt;&gt;""),IF(AND(E472&gt;(I472-P$1),E472&lt;(I472+P$1)),N$4,IF(AND(E472&gt;(J472-P$1),E472&lt;(J472+P$1)),N$5,IF(AND(E472&gt;(K472-P$1),E472&lt;(K472+P$1)),N$6,0))),"")</f>
        <v/>
      </c>
      <c r="M472" s="73">
        <f>IF(L471&lt;&gt;L472,L472,"")</f>
        <v/>
      </c>
      <c r="N472">
        <f>L472</f>
        <v/>
      </c>
      <c r="O472" s="12">
        <f>IF(N472=1,(B472+(B472/(100-Q$4)*Q$4)),IF(N472=2,(B472+(B472/(100-Q$5)*Q$5)),IF(N472=3,(B472+(B472/(100-Q$6)*Q$6)),B472)))</f>
        <v/>
      </c>
      <c r="P472" s="11">
        <f>IF(O472&lt;&gt;"",O472-B472,"")</f>
        <v/>
      </c>
      <c r="Q472" s="1">
        <f>O472-P472</f>
        <v/>
      </c>
      <c r="S472" s="14">
        <f>IF(ROUND(B472,3)=ROUND(Q472,3),"A","B")</f>
        <v/>
      </c>
      <c r="U472" s="1">
        <f>B472</f>
        <v/>
      </c>
      <c r="V472" s="1">
        <f>E472</f>
        <v/>
      </c>
      <c r="W472" s="1">
        <f>P472</f>
        <v/>
      </c>
      <c r="X472" s="20">
        <f>W472*X$6</f>
        <v/>
      </c>
      <c r="Y472" s="22">
        <f>L472</f>
        <v/>
      </c>
      <c r="AA472" s="47" t="n"/>
    </row>
    <row r="473" hidden="1" s="133">
      <c r="A473" s="57" t="inlineStr">
        <is>
          <t>2025-12-20 08:00:00</t>
        </is>
      </c>
      <c r="B473" s="1" t="n">
        <v>0</v>
      </c>
      <c r="C473" s="1" t="n">
        <v>0</v>
      </c>
      <c r="D473" s="1" t="n">
        <v>0</v>
      </c>
      <c r="E473" s="1" t="n">
        <v>0</v>
      </c>
      <c r="G473" s="1">
        <f>D473-E473</f>
        <v/>
      </c>
      <c r="H473" s="1">
        <f>B473-C473</f>
        <v/>
      </c>
      <c r="I473" s="2">
        <f>D473-((D473/100)*I$8)</f>
        <v/>
      </c>
      <c r="J473" s="2">
        <f>D473-((D473/100)*J$8)</f>
        <v/>
      </c>
      <c r="K473" s="2">
        <f>D473-((D473/100)*K$8)</f>
        <v/>
      </c>
      <c r="L473" s="10">
        <f>IF(AND(G473&lt;&gt;"",H473&lt;&gt;""),IF(AND(E473&gt;(I473-P$1),E473&lt;(I473+P$1)),N$4,IF(AND(E473&gt;(J473-P$1),E473&lt;(J473+P$1)),N$5,IF(AND(E473&gt;(K473-P$1),E473&lt;(K473+P$1)),N$6,0))),"")</f>
        <v/>
      </c>
      <c r="M473" s="73">
        <f>IF(L472&lt;&gt;L473,L473,"")</f>
        <v/>
      </c>
      <c r="N473">
        <f>L473</f>
        <v/>
      </c>
      <c r="O473" s="12">
        <f>IF(N473=1,(B473+(B473/(100-Q$4)*Q$4)),IF(N473=2,(B473+(B473/(100-Q$5)*Q$5)),IF(N473=3,(B473+(B473/(100-Q$6)*Q$6)),B473)))</f>
        <v/>
      </c>
      <c r="P473" s="11">
        <f>IF(O473&lt;&gt;"",O473-B473,"")</f>
        <v/>
      </c>
      <c r="Q473" s="1">
        <f>O473-P473</f>
        <v/>
      </c>
      <c r="S473" s="14">
        <f>IF(ROUND(B473,3)=ROUND(Q473,3),"A","B")</f>
        <v/>
      </c>
      <c r="U473" s="1">
        <f>B473</f>
        <v/>
      </c>
      <c r="V473" s="1">
        <f>E473</f>
        <v/>
      </c>
      <c r="W473" s="1">
        <f>P473</f>
        <v/>
      </c>
      <c r="X473" s="20">
        <f>W473*X$6</f>
        <v/>
      </c>
      <c r="Y473" s="22">
        <f>L473</f>
        <v/>
      </c>
      <c r="AA473" s="47" t="n"/>
    </row>
    <row r="474" hidden="1" s="133">
      <c r="A474" s="57" t="inlineStr">
        <is>
          <t>2025-12-20 09:00:00</t>
        </is>
      </c>
      <c r="B474" s="1" t="n">
        <v>0</v>
      </c>
      <c r="C474" s="1" t="n">
        <v>0</v>
      </c>
      <c r="D474" s="1" t="n">
        <v>0</v>
      </c>
      <c r="E474" s="1" t="n">
        <v>0</v>
      </c>
      <c r="G474" s="1">
        <f>D474-E474</f>
        <v/>
      </c>
      <c r="H474" s="1">
        <f>B474-C474</f>
        <v/>
      </c>
      <c r="I474" s="2">
        <f>D474-((D474/100)*I$8)</f>
        <v/>
      </c>
      <c r="J474" s="2">
        <f>D474-((D474/100)*J$8)</f>
        <v/>
      </c>
      <c r="K474" s="2">
        <f>D474-((D474/100)*K$8)</f>
        <v/>
      </c>
      <c r="L474" s="10">
        <f>IF(AND(G474&lt;&gt;"",H474&lt;&gt;""),IF(AND(E474&gt;(I474-P$1),E474&lt;(I474+P$1)),N$4,IF(AND(E474&gt;(J474-P$1),E474&lt;(J474+P$1)),N$5,IF(AND(E474&gt;(K474-P$1),E474&lt;(K474+P$1)),N$6,0))),"")</f>
        <v/>
      </c>
      <c r="M474" s="73">
        <f>IF(L473&lt;&gt;L474,L474,"")</f>
        <v/>
      </c>
      <c r="N474">
        <f>L474</f>
        <v/>
      </c>
      <c r="O474" s="12">
        <f>IF(N474=1,(B474+(B474/(100-Q$4)*Q$4)),IF(N474=2,(B474+(B474/(100-Q$5)*Q$5)),IF(N474=3,(B474+(B474/(100-Q$6)*Q$6)),B474)))</f>
        <v/>
      </c>
      <c r="P474" s="11">
        <f>IF(O474&lt;&gt;"",O474-B474,"")</f>
        <v/>
      </c>
      <c r="Q474" s="1">
        <f>O474-P474</f>
        <v/>
      </c>
      <c r="S474" s="14">
        <f>IF(ROUND(B474,3)=ROUND(Q474,3),"A","B")</f>
        <v/>
      </c>
      <c r="U474" s="1">
        <f>B474</f>
        <v/>
      </c>
      <c r="V474" s="1">
        <f>E474</f>
        <v/>
      </c>
      <c r="W474" s="1">
        <f>P474</f>
        <v/>
      </c>
      <c r="X474" s="20">
        <f>W474*X$6</f>
        <v/>
      </c>
      <c r="Y474" s="22">
        <f>L474</f>
        <v/>
      </c>
      <c r="AA474" s="47" t="n"/>
    </row>
    <row r="475" hidden="1" s="133">
      <c r="A475" s="57" t="inlineStr">
        <is>
          <t>2025-12-20 10:00:00</t>
        </is>
      </c>
      <c r="B475" s="1" t="n">
        <v>0</v>
      </c>
      <c r="C475" s="1" t="n">
        <v>0</v>
      </c>
      <c r="D475" s="1" t="n">
        <v>0</v>
      </c>
      <c r="E475" s="1" t="n">
        <v>0</v>
      </c>
      <c r="G475" s="1">
        <f>D475-E475</f>
        <v/>
      </c>
      <c r="H475" s="1">
        <f>B475-C475</f>
        <v/>
      </c>
      <c r="I475" s="2">
        <f>D475-((D475/100)*I$8)</f>
        <v/>
      </c>
      <c r="J475" s="2">
        <f>D475-((D475/100)*J$8)</f>
        <v/>
      </c>
      <c r="K475" s="2">
        <f>D475-((D475/100)*K$8)</f>
        <v/>
      </c>
      <c r="L475" s="10">
        <f>IF(AND(G475&lt;&gt;"",H475&lt;&gt;""),IF(AND(E475&gt;(I475-P$1),E475&lt;(I475+P$1)),N$4,IF(AND(E475&gt;(J475-P$1),E475&lt;(J475+P$1)),N$5,IF(AND(E475&gt;(K475-P$1),E475&lt;(K475+P$1)),N$6,0))),"")</f>
        <v/>
      </c>
      <c r="M475" s="73">
        <f>IF(L474&lt;&gt;L475,L475,"")</f>
        <v/>
      </c>
      <c r="N475">
        <f>L475</f>
        <v/>
      </c>
      <c r="O475" s="12">
        <f>IF(N475=1,(B475+(B475/(100-Q$4)*Q$4)),IF(N475=2,(B475+(B475/(100-Q$5)*Q$5)),IF(N475=3,(B475+(B475/(100-Q$6)*Q$6)),B475)))</f>
        <v/>
      </c>
      <c r="P475" s="11">
        <f>IF(O475&lt;&gt;"",O475-B475,"")</f>
        <v/>
      </c>
      <c r="Q475" s="1">
        <f>O475-P475</f>
        <v/>
      </c>
      <c r="S475" s="14">
        <f>IF(ROUND(B475,3)=ROUND(Q475,3),"A","B")</f>
        <v/>
      </c>
      <c r="U475" s="1">
        <f>B475</f>
        <v/>
      </c>
      <c r="V475" s="1">
        <f>E475</f>
        <v/>
      </c>
      <c r="W475" s="1">
        <f>P475</f>
        <v/>
      </c>
      <c r="X475" s="20">
        <f>W475*X$6</f>
        <v/>
      </c>
      <c r="Y475" s="22">
        <f>L475</f>
        <v/>
      </c>
      <c r="AA475" s="47" t="n"/>
    </row>
    <row r="476" hidden="1" s="133">
      <c r="A476" s="57" t="inlineStr">
        <is>
          <t>2025-12-20 11:00:00</t>
        </is>
      </c>
      <c r="B476" s="1" t="n">
        <v>0</v>
      </c>
      <c r="C476" s="1" t="n">
        <v>0</v>
      </c>
      <c r="D476" s="1" t="n">
        <v>0</v>
      </c>
      <c r="E476" s="1" t="n">
        <v>0</v>
      </c>
      <c r="G476" s="1">
        <f>D476-E476</f>
        <v/>
      </c>
      <c r="H476" s="1">
        <f>B476-C476</f>
        <v/>
      </c>
      <c r="I476" s="2">
        <f>D476-((D476/100)*I$8)</f>
        <v/>
      </c>
      <c r="J476" s="2">
        <f>D476-((D476/100)*J$8)</f>
        <v/>
      </c>
      <c r="K476" s="2">
        <f>D476-((D476/100)*K$8)</f>
        <v/>
      </c>
      <c r="L476" s="10">
        <f>IF(AND(G476&lt;&gt;"",H476&lt;&gt;""),IF(AND(E476&gt;(I476-P$1),E476&lt;(I476+P$1)),N$4,IF(AND(E476&gt;(J476-P$1),E476&lt;(J476+P$1)),N$5,IF(AND(E476&gt;(K476-P$1),E476&lt;(K476+P$1)),N$6,0))),"")</f>
        <v/>
      </c>
      <c r="M476" s="73">
        <f>IF(L475&lt;&gt;L476,L476,"")</f>
        <v/>
      </c>
      <c r="N476">
        <f>L476</f>
        <v/>
      </c>
      <c r="O476" s="12">
        <f>IF(N476=1,(B476+(B476/(100-Q$4)*Q$4)),IF(N476=2,(B476+(B476/(100-Q$5)*Q$5)),IF(N476=3,(B476+(B476/(100-Q$6)*Q$6)),B476)))</f>
        <v/>
      </c>
      <c r="P476" s="11">
        <f>IF(O476&lt;&gt;"",O476-B476,"")</f>
        <v/>
      </c>
      <c r="Q476" s="1">
        <f>O476-P476</f>
        <v/>
      </c>
      <c r="S476" s="14">
        <f>IF(ROUND(B476,3)=ROUND(Q476,3),"A","B")</f>
        <v/>
      </c>
      <c r="U476" s="1">
        <f>B476</f>
        <v/>
      </c>
      <c r="V476" s="1">
        <f>E476</f>
        <v/>
      </c>
      <c r="W476" s="1">
        <f>P476</f>
        <v/>
      </c>
      <c r="X476" s="20">
        <f>W476*X$6</f>
        <v/>
      </c>
      <c r="Y476" s="22">
        <f>L476</f>
        <v/>
      </c>
      <c r="AA476" s="47" t="n"/>
    </row>
    <row r="477" hidden="1" s="133">
      <c r="A477" s="57" t="inlineStr">
        <is>
          <t>2025-12-20 12:00:00</t>
        </is>
      </c>
      <c r="B477" s="1" t="n">
        <v>0</v>
      </c>
      <c r="C477" s="1" t="n">
        <v>0</v>
      </c>
      <c r="D477" s="1" t="n">
        <v>0</v>
      </c>
      <c r="E477" s="1" t="n">
        <v>0</v>
      </c>
      <c r="G477" s="1">
        <f>D477-E477</f>
        <v/>
      </c>
      <c r="H477" s="1">
        <f>B477-C477</f>
        <v/>
      </c>
      <c r="I477" s="2">
        <f>D477-((D477/100)*I$8)</f>
        <v/>
      </c>
      <c r="J477" s="2">
        <f>D477-((D477/100)*J$8)</f>
        <v/>
      </c>
      <c r="K477" s="2">
        <f>D477-((D477/100)*K$8)</f>
        <v/>
      </c>
      <c r="L477" s="10">
        <f>IF(AND(G477&lt;&gt;"",H477&lt;&gt;""),IF(AND(E477&gt;(I477-P$1),E477&lt;(I477+P$1)),N$4,IF(AND(E477&gt;(J477-P$1),E477&lt;(J477+P$1)),N$5,IF(AND(E477&gt;(K477-P$1),E477&lt;(K477+P$1)),N$6,0))),"")</f>
        <v/>
      </c>
      <c r="M477" s="73">
        <f>IF(L476&lt;&gt;L477,L477,"")</f>
        <v/>
      </c>
      <c r="N477">
        <f>L477</f>
        <v/>
      </c>
      <c r="O477" s="12">
        <f>IF(N477=1,(B477+(B477/(100-Q$4)*Q$4)),IF(N477=2,(B477+(B477/(100-Q$5)*Q$5)),IF(N477=3,(B477+(B477/(100-Q$6)*Q$6)),B477)))</f>
        <v/>
      </c>
      <c r="P477" s="11">
        <f>IF(O477&lt;&gt;"",O477-B477,"")</f>
        <v/>
      </c>
      <c r="Q477" s="1">
        <f>O477-P477</f>
        <v/>
      </c>
      <c r="S477" s="14">
        <f>IF(ROUND(B477,3)=ROUND(Q477,3),"A","B")</f>
        <v/>
      </c>
      <c r="U477" s="1">
        <f>B477</f>
        <v/>
      </c>
      <c r="V477" s="1">
        <f>E477</f>
        <v/>
      </c>
      <c r="W477" s="1">
        <f>P477</f>
        <v/>
      </c>
      <c r="X477" s="20">
        <f>W477*X$6</f>
        <v/>
      </c>
      <c r="Y477" s="22">
        <f>L477</f>
        <v/>
      </c>
      <c r="AA477" s="47" t="n"/>
    </row>
    <row r="478" hidden="1" s="133">
      <c r="A478" s="57" t="inlineStr">
        <is>
          <t>2025-12-20 13:00:00</t>
        </is>
      </c>
      <c r="B478" s="1" t="n">
        <v>0</v>
      </c>
      <c r="C478" s="1" t="n">
        <v>0</v>
      </c>
      <c r="D478" s="1" t="n">
        <v>0</v>
      </c>
      <c r="E478" s="1" t="n">
        <v>0</v>
      </c>
      <c r="G478" s="1">
        <f>D478-E478</f>
        <v/>
      </c>
      <c r="H478" s="1">
        <f>B478-C478</f>
        <v/>
      </c>
      <c r="I478" s="2">
        <f>D478-((D478/100)*I$8)</f>
        <v/>
      </c>
      <c r="J478" s="2">
        <f>D478-((D478/100)*J$8)</f>
        <v/>
      </c>
      <c r="K478" s="2">
        <f>D478-((D478/100)*K$8)</f>
        <v/>
      </c>
      <c r="L478" s="10">
        <f>IF(AND(G478&lt;&gt;"",H478&lt;&gt;""),IF(AND(E478&gt;(I478-P$1),E478&lt;(I478+P$1)),N$4,IF(AND(E478&gt;(J478-P$1),E478&lt;(J478+P$1)),N$5,IF(AND(E478&gt;(K478-P$1),E478&lt;(K478+P$1)),N$6,0))),"")</f>
        <v/>
      </c>
      <c r="M478" s="73">
        <f>IF(L477&lt;&gt;L478,L478,"")</f>
        <v/>
      </c>
      <c r="N478">
        <f>L478</f>
        <v/>
      </c>
      <c r="O478" s="12">
        <f>IF(N478=1,(B478+(B478/(100-Q$4)*Q$4)),IF(N478=2,(B478+(B478/(100-Q$5)*Q$5)),IF(N478=3,(B478+(B478/(100-Q$6)*Q$6)),B478)))</f>
        <v/>
      </c>
      <c r="P478" s="11">
        <f>IF(O478&lt;&gt;"",O478-B478,"")</f>
        <v/>
      </c>
      <c r="Q478" s="1">
        <f>O478-P478</f>
        <v/>
      </c>
      <c r="S478" s="14">
        <f>IF(ROUND(B478,3)=ROUND(Q478,3),"A","B")</f>
        <v/>
      </c>
      <c r="U478" s="1">
        <f>B478</f>
        <v/>
      </c>
      <c r="V478" s="1">
        <f>E478</f>
        <v/>
      </c>
      <c r="W478" s="1">
        <f>P478</f>
        <v/>
      </c>
      <c r="X478" s="20">
        <f>W478*X$6</f>
        <v/>
      </c>
      <c r="Y478" s="22">
        <f>L478</f>
        <v/>
      </c>
      <c r="AA478" s="47" t="n"/>
    </row>
    <row r="479" hidden="1" s="133">
      <c r="A479" s="57" t="inlineStr">
        <is>
          <t>2025-12-20 14:00:00</t>
        </is>
      </c>
      <c r="B479" s="1" t="n">
        <v>0</v>
      </c>
      <c r="C479" s="1" t="n">
        <v>0</v>
      </c>
      <c r="D479" s="1" t="n">
        <v>0</v>
      </c>
      <c r="E479" s="1" t="n">
        <v>0</v>
      </c>
      <c r="G479" s="1">
        <f>D479-E479</f>
        <v/>
      </c>
      <c r="H479" s="1">
        <f>B479-C479</f>
        <v/>
      </c>
      <c r="I479" s="2">
        <f>D479-((D479/100)*I$8)</f>
        <v/>
      </c>
      <c r="J479" s="2">
        <f>D479-((D479/100)*J$8)</f>
        <v/>
      </c>
      <c r="K479" s="2">
        <f>D479-((D479/100)*K$8)</f>
        <v/>
      </c>
      <c r="L479" s="10">
        <f>IF(AND(G479&lt;&gt;"",H479&lt;&gt;""),IF(AND(E479&gt;(I479-P$1),E479&lt;(I479+P$1)),N$4,IF(AND(E479&gt;(J479-P$1),E479&lt;(J479+P$1)),N$5,IF(AND(E479&gt;(K479-P$1),E479&lt;(K479+P$1)),N$6,0))),"")</f>
        <v/>
      </c>
      <c r="M479" s="73">
        <f>IF(L478&lt;&gt;L479,L479,"")</f>
        <v/>
      </c>
      <c r="N479">
        <f>L479</f>
        <v/>
      </c>
      <c r="O479" s="12">
        <f>IF(N479=1,(B479+(B479/(100-Q$4)*Q$4)),IF(N479=2,(B479+(B479/(100-Q$5)*Q$5)),IF(N479=3,(B479+(B479/(100-Q$6)*Q$6)),B479)))</f>
        <v/>
      </c>
      <c r="P479" s="11">
        <f>IF(O479&lt;&gt;"",O479-B479,"")</f>
        <v/>
      </c>
      <c r="Q479" s="1">
        <f>O479-P479</f>
        <v/>
      </c>
      <c r="S479" s="14">
        <f>IF(ROUND(B479,3)=ROUND(Q479,3),"A","B")</f>
        <v/>
      </c>
      <c r="U479" s="1">
        <f>B479</f>
        <v/>
      </c>
      <c r="V479" s="1">
        <f>E479</f>
        <v/>
      </c>
      <c r="W479" s="1">
        <f>P479</f>
        <v/>
      </c>
      <c r="X479" s="20">
        <f>W479*X$6</f>
        <v/>
      </c>
      <c r="Y479" s="22">
        <f>L479</f>
        <v/>
      </c>
      <c r="AA479" s="47" t="n"/>
    </row>
    <row r="480" hidden="1" s="133">
      <c r="A480" s="57" t="inlineStr">
        <is>
          <t>2025-12-20 15:00:00</t>
        </is>
      </c>
      <c r="B480" s="1" t="n">
        <v>0</v>
      </c>
      <c r="C480" s="1" t="n">
        <v>0</v>
      </c>
      <c r="D480" s="1" t="n">
        <v>0</v>
      </c>
      <c r="E480" s="1" t="n">
        <v>0</v>
      </c>
      <c r="G480" s="1">
        <f>D480-E480</f>
        <v/>
      </c>
      <c r="H480" s="1">
        <f>B480-C480</f>
        <v/>
      </c>
      <c r="I480" s="2">
        <f>D480-((D480/100)*I$8)</f>
        <v/>
      </c>
      <c r="J480" s="2">
        <f>D480-((D480/100)*J$8)</f>
        <v/>
      </c>
      <c r="K480" s="2">
        <f>D480-((D480/100)*K$8)</f>
        <v/>
      </c>
      <c r="L480" s="10">
        <f>IF(AND(G480&lt;&gt;"",H480&lt;&gt;""),IF(AND(E480&gt;(I480-P$1),E480&lt;(I480+P$1)),N$4,IF(AND(E480&gt;(J480-P$1),E480&lt;(J480+P$1)),N$5,IF(AND(E480&gt;(K480-P$1),E480&lt;(K480+P$1)),N$6,0))),"")</f>
        <v/>
      </c>
      <c r="M480" s="73">
        <f>IF(L479&lt;&gt;L480,L480,"")</f>
        <v/>
      </c>
      <c r="N480">
        <f>L480</f>
        <v/>
      </c>
      <c r="O480" s="12">
        <f>IF(N480=1,(B480+(B480/(100-Q$4)*Q$4)),IF(N480=2,(B480+(B480/(100-Q$5)*Q$5)),IF(N480=3,(B480+(B480/(100-Q$6)*Q$6)),B480)))</f>
        <v/>
      </c>
      <c r="P480" s="11">
        <f>IF(O480&lt;&gt;"",O480-B480,"")</f>
        <v/>
      </c>
      <c r="Q480" s="1">
        <f>O480-P480</f>
        <v/>
      </c>
      <c r="S480" s="14">
        <f>IF(ROUND(B480,3)=ROUND(Q480,3),"A","B")</f>
        <v/>
      </c>
      <c r="U480" s="1">
        <f>B480</f>
        <v/>
      </c>
      <c r="V480" s="1">
        <f>E480</f>
        <v/>
      </c>
      <c r="W480" s="1">
        <f>P480</f>
        <v/>
      </c>
      <c r="X480" s="20">
        <f>W480*X$6</f>
        <v/>
      </c>
      <c r="Y480" s="22">
        <f>L480</f>
        <v/>
      </c>
      <c r="AA480" s="47" t="n"/>
    </row>
    <row r="481" hidden="1" s="133">
      <c r="A481" s="57" t="inlineStr">
        <is>
          <t>2025-12-20 16:00:00</t>
        </is>
      </c>
      <c r="B481" s="1" t="n">
        <v>0</v>
      </c>
      <c r="C481" s="1" t="n">
        <v>0</v>
      </c>
      <c r="D481" s="1" t="n">
        <v>0</v>
      </c>
      <c r="E481" s="1" t="n">
        <v>0</v>
      </c>
      <c r="G481" s="1">
        <f>D481-E481</f>
        <v/>
      </c>
      <c r="H481" s="1">
        <f>B481-C481</f>
        <v/>
      </c>
      <c r="I481" s="2">
        <f>D481-((D481/100)*I$8)</f>
        <v/>
      </c>
      <c r="J481" s="2">
        <f>D481-((D481/100)*J$8)</f>
        <v/>
      </c>
      <c r="K481" s="2">
        <f>D481-((D481/100)*K$8)</f>
        <v/>
      </c>
      <c r="L481" s="10">
        <f>IF(AND(G481&lt;&gt;"",H481&lt;&gt;""),IF(AND(E481&gt;(I481-P$1),E481&lt;(I481+P$1)),N$4,IF(AND(E481&gt;(J481-P$1),E481&lt;(J481+P$1)),N$5,IF(AND(E481&gt;(K481-P$1),E481&lt;(K481+P$1)),N$6,0))),"")</f>
        <v/>
      </c>
      <c r="M481" s="73">
        <f>IF(L480&lt;&gt;L481,L481,"")</f>
        <v/>
      </c>
      <c r="N481">
        <f>L481</f>
        <v/>
      </c>
      <c r="O481" s="12">
        <f>IF(N481=1,(B481+(B481/(100-Q$4)*Q$4)),IF(N481=2,(B481+(B481/(100-Q$5)*Q$5)),IF(N481=3,(B481+(B481/(100-Q$6)*Q$6)),B481)))</f>
        <v/>
      </c>
      <c r="P481" s="11">
        <f>IF(O481&lt;&gt;"",O481-B481,"")</f>
        <v/>
      </c>
      <c r="Q481" s="1">
        <f>O481-P481</f>
        <v/>
      </c>
      <c r="S481" s="14">
        <f>IF(ROUND(B481,3)=ROUND(Q481,3),"A","B")</f>
        <v/>
      </c>
      <c r="U481" s="1">
        <f>B481</f>
        <v/>
      </c>
      <c r="V481" s="1">
        <f>E481</f>
        <v/>
      </c>
      <c r="W481" s="1">
        <f>P481</f>
        <v/>
      </c>
      <c r="X481" s="20">
        <f>W481*X$6</f>
        <v/>
      </c>
      <c r="Y481" s="22">
        <f>L481</f>
        <v/>
      </c>
      <c r="AA481" s="47" t="n"/>
    </row>
    <row r="482" hidden="1" s="133">
      <c r="A482" s="57" t="inlineStr">
        <is>
          <t>2025-12-20 17:00:00</t>
        </is>
      </c>
      <c r="B482" s="1" t="n">
        <v>0</v>
      </c>
      <c r="C482" s="1" t="n">
        <v>0</v>
      </c>
      <c r="D482" s="1" t="n">
        <v>0</v>
      </c>
      <c r="E482" s="1" t="n">
        <v>0</v>
      </c>
      <c r="G482" s="1">
        <f>D482-E482</f>
        <v/>
      </c>
      <c r="H482" s="1">
        <f>B482-C482</f>
        <v/>
      </c>
      <c r="I482" s="2">
        <f>D482-((D482/100)*I$8)</f>
        <v/>
      </c>
      <c r="J482" s="2">
        <f>D482-((D482/100)*J$8)</f>
        <v/>
      </c>
      <c r="K482" s="2">
        <f>D482-((D482/100)*K$8)</f>
        <v/>
      </c>
      <c r="L482" s="10">
        <f>IF(AND(G482&lt;&gt;"",H482&lt;&gt;""),IF(AND(E482&gt;(I482-P$1),E482&lt;(I482+P$1)),N$4,IF(AND(E482&gt;(J482-P$1),E482&lt;(J482+P$1)),N$5,IF(AND(E482&gt;(K482-P$1),E482&lt;(K482+P$1)),N$6,0))),"")</f>
        <v/>
      </c>
      <c r="M482" s="73">
        <f>IF(L481&lt;&gt;L482,L482,"")</f>
        <v/>
      </c>
      <c r="N482">
        <f>L482</f>
        <v/>
      </c>
      <c r="O482" s="12">
        <f>IF(N482=1,(B482+(B482/(100-Q$4)*Q$4)),IF(N482=2,(B482+(B482/(100-Q$5)*Q$5)),IF(N482=3,(B482+(B482/(100-Q$6)*Q$6)),B482)))</f>
        <v/>
      </c>
      <c r="P482" s="11">
        <f>IF(O482&lt;&gt;"",O482-B482,"")</f>
        <v/>
      </c>
      <c r="Q482" s="1">
        <f>O482-P482</f>
        <v/>
      </c>
      <c r="S482" s="14">
        <f>IF(ROUND(B482,3)=ROUND(Q482,3),"A","B")</f>
        <v/>
      </c>
      <c r="U482" s="1">
        <f>B482</f>
        <v/>
      </c>
      <c r="V482" s="1">
        <f>E482</f>
        <v/>
      </c>
      <c r="W482" s="1">
        <f>P482</f>
        <v/>
      </c>
      <c r="X482" s="20">
        <f>W482*X$6</f>
        <v/>
      </c>
      <c r="Y482" s="22">
        <f>L482</f>
        <v/>
      </c>
      <c r="AA482" s="47" t="n"/>
    </row>
    <row r="483" hidden="1" s="133">
      <c r="A483" s="57" t="inlineStr">
        <is>
          <t>2025-12-20 18:00:00</t>
        </is>
      </c>
      <c r="B483" s="1" t="n">
        <v>0</v>
      </c>
      <c r="C483" s="1" t="n">
        <v>0</v>
      </c>
      <c r="D483" s="1" t="n">
        <v>0</v>
      </c>
      <c r="E483" s="1" t="n">
        <v>0</v>
      </c>
      <c r="G483" s="1">
        <f>D483-E483</f>
        <v/>
      </c>
      <c r="H483" s="1">
        <f>B483-C483</f>
        <v/>
      </c>
      <c r="I483" s="2">
        <f>D483-((D483/100)*I$8)</f>
        <v/>
      </c>
      <c r="J483" s="2">
        <f>D483-((D483/100)*J$8)</f>
        <v/>
      </c>
      <c r="K483" s="2">
        <f>D483-((D483/100)*K$8)</f>
        <v/>
      </c>
      <c r="L483" s="10">
        <f>IF(AND(G483&lt;&gt;"",H483&lt;&gt;""),IF(AND(E483&gt;(I483-P$1),E483&lt;(I483+P$1)),N$4,IF(AND(E483&gt;(J483-P$1),E483&lt;(J483+P$1)),N$5,IF(AND(E483&gt;(K483-P$1),E483&lt;(K483+P$1)),N$6,0))),"")</f>
        <v/>
      </c>
      <c r="M483" s="73">
        <f>IF(L482&lt;&gt;L483,L483,"")</f>
        <v/>
      </c>
      <c r="N483">
        <f>L483</f>
        <v/>
      </c>
      <c r="O483" s="12">
        <f>IF(N483=1,(B483+(B483/(100-Q$4)*Q$4)),IF(N483=2,(B483+(B483/(100-Q$5)*Q$5)),IF(N483=3,(B483+(B483/(100-Q$6)*Q$6)),B483)))</f>
        <v/>
      </c>
      <c r="P483" s="11">
        <f>IF(O483&lt;&gt;"",O483-B483,"")</f>
        <v/>
      </c>
      <c r="Q483" s="1">
        <f>O483-P483</f>
        <v/>
      </c>
      <c r="S483" s="14">
        <f>IF(ROUND(B483,3)=ROUND(Q483,3),"A","B")</f>
        <v/>
      </c>
      <c r="U483" s="1">
        <f>B483</f>
        <v/>
      </c>
      <c r="V483" s="1">
        <f>E483</f>
        <v/>
      </c>
      <c r="W483" s="1">
        <f>P483</f>
        <v/>
      </c>
      <c r="X483" s="20">
        <f>W483*X$6</f>
        <v/>
      </c>
      <c r="Y483" s="22">
        <f>L483</f>
        <v/>
      </c>
      <c r="AA483" s="47" t="n"/>
    </row>
    <row r="484" hidden="1" s="133">
      <c r="A484" s="57" t="inlineStr">
        <is>
          <t>2025-12-20 19:00:00</t>
        </is>
      </c>
      <c r="B484" s="1" t="n">
        <v>0</v>
      </c>
      <c r="C484" s="1" t="n">
        <v>0</v>
      </c>
      <c r="D484" s="1" t="n">
        <v>0</v>
      </c>
      <c r="E484" s="1" t="n">
        <v>0</v>
      </c>
      <c r="G484" s="1">
        <f>D484-E484</f>
        <v/>
      </c>
      <c r="H484" s="1">
        <f>B484-C484</f>
        <v/>
      </c>
      <c r="I484" s="2">
        <f>D484-((D484/100)*I$8)</f>
        <v/>
      </c>
      <c r="J484" s="2">
        <f>D484-((D484/100)*J$8)</f>
        <v/>
      </c>
      <c r="K484" s="2">
        <f>D484-((D484/100)*K$8)</f>
        <v/>
      </c>
      <c r="L484" s="10">
        <f>IF(AND(G484&lt;&gt;"",H484&lt;&gt;""),IF(AND(E484&gt;(I484-P$1),E484&lt;(I484+P$1)),N$4,IF(AND(E484&gt;(J484-P$1),E484&lt;(J484+P$1)),N$5,IF(AND(E484&gt;(K484-P$1),E484&lt;(K484+P$1)),N$6,0))),"")</f>
        <v/>
      </c>
      <c r="M484" s="73">
        <f>IF(L483&lt;&gt;L484,L484,"")</f>
        <v/>
      </c>
      <c r="N484">
        <f>L484</f>
        <v/>
      </c>
      <c r="O484" s="12">
        <f>IF(N484=1,(B484+(B484/(100-Q$4)*Q$4)),IF(N484=2,(B484+(B484/(100-Q$5)*Q$5)),IF(N484=3,(B484+(B484/(100-Q$6)*Q$6)),B484)))</f>
        <v/>
      </c>
      <c r="P484" s="11">
        <f>IF(O484&lt;&gt;"",O484-B484,"")</f>
        <v/>
      </c>
      <c r="Q484" s="1">
        <f>O484-P484</f>
        <v/>
      </c>
      <c r="S484" s="14">
        <f>IF(ROUND(B484,3)=ROUND(Q484,3),"A","B")</f>
        <v/>
      </c>
      <c r="U484" s="1">
        <f>B484</f>
        <v/>
      </c>
      <c r="V484" s="1">
        <f>E484</f>
        <v/>
      </c>
      <c r="W484" s="1">
        <f>P484</f>
        <v/>
      </c>
      <c r="X484" s="20">
        <f>W484*X$6</f>
        <v/>
      </c>
      <c r="Y484" s="22">
        <f>L484</f>
        <v/>
      </c>
      <c r="AA484" s="47" t="n"/>
    </row>
    <row r="485" hidden="1" s="133">
      <c r="A485" s="57" t="inlineStr">
        <is>
          <t>2025-12-20 20:00:00</t>
        </is>
      </c>
      <c r="B485" s="1" t="n">
        <v>0</v>
      </c>
      <c r="C485" s="1" t="n">
        <v>0</v>
      </c>
      <c r="D485" s="1" t="n">
        <v>0</v>
      </c>
      <c r="E485" s="1" t="n">
        <v>0</v>
      </c>
      <c r="G485" s="1">
        <f>D485-E485</f>
        <v/>
      </c>
      <c r="H485" s="1">
        <f>B485-C485</f>
        <v/>
      </c>
      <c r="I485" s="2">
        <f>D485-((D485/100)*I$8)</f>
        <v/>
      </c>
      <c r="J485" s="2">
        <f>D485-((D485/100)*J$8)</f>
        <v/>
      </c>
      <c r="K485" s="2">
        <f>D485-((D485/100)*K$8)</f>
        <v/>
      </c>
      <c r="L485" s="10">
        <f>IF(AND(G485&lt;&gt;"",H485&lt;&gt;""),IF(AND(E485&gt;(I485-P$1),E485&lt;(I485+P$1)),N$4,IF(AND(E485&gt;(J485-P$1),E485&lt;(J485+P$1)),N$5,IF(AND(E485&gt;(K485-P$1),E485&lt;(K485+P$1)),N$6,0))),"")</f>
        <v/>
      </c>
      <c r="M485" s="73">
        <f>IF(L484&lt;&gt;L485,L485,"")</f>
        <v/>
      </c>
      <c r="N485">
        <f>L485</f>
        <v/>
      </c>
      <c r="O485" s="12">
        <f>IF(N485=1,(B485+(B485/(100-Q$4)*Q$4)),IF(N485=2,(B485+(B485/(100-Q$5)*Q$5)),IF(N485=3,(B485+(B485/(100-Q$6)*Q$6)),B485)))</f>
        <v/>
      </c>
      <c r="P485" s="11">
        <f>IF(O485&lt;&gt;"",O485-B485,"")</f>
        <v/>
      </c>
      <c r="Q485" s="1">
        <f>O485-P485</f>
        <v/>
      </c>
      <c r="S485" s="14">
        <f>IF(ROUND(B485,3)=ROUND(Q485,3),"A","B")</f>
        <v/>
      </c>
      <c r="U485" s="1">
        <f>B485</f>
        <v/>
      </c>
      <c r="V485" s="1">
        <f>E485</f>
        <v/>
      </c>
      <c r="W485" s="1">
        <f>P485</f>
        <v/>
      </c>
      <c r="X485" s="20">
        <f>W485*X$6</f>
        <v/>
      </c>
      <c r="Y485" s="22">
        <f>L485</f>
        <v/>
      </c>
      <c r="AA485" s="47" t="n"/>
    </row>
    <row r="486" hidden="1" s="133">
      <c r="A486" s="57" t="inlineStr">
        <is>
          <t>2025-12-20 21:00:00</t>
        </is>
      </c>
      <c r="B486" s="1" t="n">
        <v>0</v>
      </c>
      <c r="C486" s="1" t="n">
        <v>0</v>
      </c>
      <c r="D486" s="1" t="n">
        <v>0</v>
      </c>
      <c r="E486" s="1" t="n">
        <v>0</v>
      </c>
      <c r="G486" s="1">
        <f>D486-E486</f>
        <v/>
      </c>
      <c r="H486" s="1">
        <f>B486-C486</f>
        <v/>
      </c>
      <c r="I486" s="2">
        <f>D486-((D486/100)*I$8)</f>
        <v/>
      </c>
      <c r="J486" s="2">
        <f>D486-((D486/100)*J$8)</f>
        <v/>
      </c>
      <c r="K486" s="2">
        <f>D486-((D486/100)*K$8)</f>
        <v/>
      </c>
      <c r="L486" s="10">
        <f>IF(AND(G486&lt;&gt;"",H486&lt;&gt;""),IF(AND(E486&gt;(I486-P$1),E486&lt;(I486+P$1)),N$4,IF(AND(E486&gt;(J486-P$1),E486&lt;(J486+P$1)),N$5,IF(AND(E486&gt;(K486-P$1),E486&lt;(K486+P$1)),N$6,0))),"")</f>
        <v/>
      </c>
      <c r="M486" s="73">
        <f>IF(L485&lt;&gt;L486,L486,"")</f>
        <v/>
      </c>
      <c r="N486">
        <f>L486</f>
        <v/>
      </c>
      <c r="O486" s="12">
        <f>IF(N486=1,(B486+(B486/(100-Q$4)*Q$4)),IF(N486=2,(B486+(B486/(100-Q$5)*Q$5)),IF(N486=3,(B486+(B486/(100-Q$6)*Q$6)),B486)))</f>
        <v/>
      </c>
      <c r="P486" s="11">
        <f>IF(O486&lt;&gt;"",O486-B486,"")</f>
        <v/>
      </c>
      <c r="Q486" s="1">
        <f>O486-P486</f>
        <v/>
      </c>
      <c r="S486" s="14">
        <f>IF(ROUND(B486,3)=ROUND(Q486,3),"A","B")</f>
        <v/>
      </c>
      <c r="U486" s="1">
        <f>B486</f>
        <v/>
      </c>
      <c r="V486" s="1">
        <f>E486</f>
        <v/>
      </c>
      <c r="W486" s="1">
        <f>P486</f>
        <v/>
      </c>
      <c r="X486" s="20">
        <f>W486*X$6</f>
        <v/>
      </c>
      <c r="Y486" s="22">
        <f>L486</f>
        <v/>
      </c>
      <c r="AA486" s="47" t="n"/>
    </row>
    <row r="487" hidden="1" s="133">
      <c r="A487" s="57" t="inlineStr">
        <is>
          <t>2025-12-20 22:00:00</t>
        </is>
      </c>
      <c r="B487" s="1" t="n">
        <v>0</v>
      </c>
      <c r="C487" s="1" t="n">
        <v>0</v>
      </c>
      <c r="D487" s="1" t="n">
        <v>0</v>
      </c>
      <c r="E487" s="1" t="n">
        <v>0</v>
      </c>
      <c r="G487" s="1">
        <f>D487-E487</f>
        <v/>
      </c>
      <c r="H487" s="1">
        <f>B487-C487</f>
        <v/>
      </c>
      <c r="I487" s="2">
        <f>D487-((D487/100)*I$8)</f>
        <v/>
      </c>
      <c r="J487" s="2">
        <f>D487-((D487/100)*J$8)</f>
        <v/>
      </c>
      <c r="K487" s="2">
        <f>D487-((D487/100)*K$8)</f>
        <v/>
      </c>
      <c r="L487" s="10">
        <f>IF(AND(G487&lt;&gt;"",H487&lt;&gt;""),IF(AND(E487&gt;(I487-P$1),E487&lt;(I487+P$1)),N$4,IF(AND(E487&gt;(J487-P$1),E487&lt;(J487+P$1)),N$5,IF(AND(E487&gt;(K487-P$1),E487&lt;(K487+P$1)),N$6,0))),"")</f>
        <v/>
      </c>
      <c r="M487" s="73">
        <f>IF(L486&lt;&gt;L487,L487,"")</f>
        <v/>
      </c>
      <c r="N487">
        <f>L487</f>
        <v/>
      </c>
      <c r="O487" s="12">
        <f>IF(N487=1,(B487+(B487/(100-Q$4)*Q$4)),IF(N487=2,(B487+(B487/(100-Q$5)*Q$5)),IF(N487=3,(B487+(B487/(100-Q$6)*Q$6)),B487)))</f>
        <v/>
      </c>
      <c r="P487" s="11">
        <f>IF(O487&lt;&gt;"",O487-B487,"")</f>
        <v/>
      </c>
      <c r="Q487" s="1">
        <f>O487-P487</f>
        <v/>
      </c>
      <c r="S487" s="14">
        <f>IF(ROUND(B487,3)=ROUND(Q487,3),"A","B")</f>
        <v/>
      </c>
      <c r="U487" s="1">
        <f>B487</f>
        <v/>
      </c>
      <c r="V487" s="1">
        <f>E487</f>
        <v/>
      </c>
      <c r="W487" s="1">
        <f>P487</f>
        <v/>
      </c>
      <c r="X487" s="20">
        <f>W487*X$6</f>
        <v/>
      </c>
      <c r="Y487" s="22">
        <f>L487</f>
        <v/>
      </c>
      <c r="AA487" s="47" t="n"/>
    </row>
    <row r="488" hidden="1" s="133">
      <c r="A488" s="57" t="inlineStr">
        <is>
          <t>2025-12-20 23:00:00</t>
        </is>
      </c>
      <c r="B488" s="1" t="n">
        <v>0</v>
      </c>
      <c r="C488" s="1" t="n">
        <v>0</v>
      </c>
      <c r="D488" s="1" t="n">
        <v>0</v>
      </c>
      <c r="E488" s="1" t="n">
        <v>0</v>
      </c>
      <c r="G488" s="1">
        <f>D488-E488</f>
        <v/>
      </c>
      <c r="H488" s="1">
        <f>B488-C488</f>
        <v/>
      </c>
      <c r="I488" s="2">
        <f>D488-((D488/100)*I$8)</f>
        <v/>
      </c>
      <c r="J488" s="2">
        <f>D488-((D488/100)*J$8)</f>
        <v/>
      </c>
      <c r="K488" s="2">
        <f>D488-((D488/100)*K$8)</f>
        <v/>
      </c>
      <c r="L488" s="10">
        <f>IF(AND(G488&lt;&gt;"",H488&lt;&gt;""),IF(AND(E488&gt;(I488-P$1),E488&lt;(I488+P$1)),N$4,IF(AND(E488&gt;(J488-P$1),E488&lt;(J488+P$1)),N$5,IF(AND(E488&gt;(K488-P$1),E488&lt;(K488+P$1)),N$6,0))),"")</f>
        <v/>
      </c>
      <c r="M488" s="73">
        <f>IF(L487&lt;&gt;L488,L488,"")</f>
        <v/>
      </c>
      <c r="N488">
        <f>L488</f>
        <v/>
      </c>
      <c r="O488" s="12">
        <f>IF(N488=1,(B488+(B488/(100-Q$4)*Q$4)),IF(N488=2,(B488+(B488/(100-Q$5)*Q$5)),IF(N488=3,(B488+(B488/(100-Q$6)*Q$6)),B488)))</f>
        <v/>
      </c>
      <c r="P488" s="11">
        <f>IF(O488&lt;&gt;"",O488-B488,"")</f>
        <v/>
      </c>
      <c r="Q488" s="1">
        <f>O488-P488</f>
        <v/>
      </c>
      <c r="S488" s="14">
        <f>IF(ROUND(B488,3)=ROUND(Q488,3),"A","B")</f>
        <v/>
      </c>
      <c r="U488" s="1">
        <f>B488</f>
        <v/>
      </c>
      <c r="V488" s="1">
        <f>E488</f>
        <v/>
      </c>
      <c r="W488" s="1">
        <f>P488</f>
        <v/>
      </c>
      <c r="X488" s="20">
        <f>W488*X$6</f>
        <v/>
      </c>
      <c r="Y488" s="22">
        <f>L488</f>
        <v/>
      </c>
      <c r="AA488" s="47" t="n"/>
    </row>
    <row r="489">
      <c r="A489" s="57" t="inlineStr">
        <is>
          <t>2025-12-21 00:00:00</t>
        </is>
      </c>
      <c r="B489" s="1" t="n">
        <v>0</v>
      </c>
      <c r="C489" s="1" t="n">
        <v>0</v>
      </c>
      <c r="D489" s="1" t="n">
        <v>0</v>
      </c>
      <c r="E489" s="1" t="n">
        <v>0</v>
      </c>
      <c r="G489" s="1">
        <f>D489-E489</f>
        <v/>
      </c>
      <c r="H489" s="1">
        <f>B489-C489</f>
        <v/>
      </c>
      <c r="I489" s="2">
        <f>D489-((D489/100)*I$8)</f>
        <v/>
      </c>
      <c r="J489" s="2">
        <f>D489-((D489/100)*J$8)</f>
        <v/>
      </c>
      <c r="K489" s="2">
        <f>D489-((D489/100)*K$8)</f>
        <v/>
      </c>
      <c r="L489" s="10">
        <f>IF(AND(G489&lt;&gt;"",H489&lt;&gt;""),IF(AND(E489&gt;(I489-P$1),E489&lt;(I489+P$1)),N$4,IF(AND(E489&gt;(J489-P$1),E489&lt;(J489+P$1)),N$5,IF(AND(E489&gt;(K489-P$1),E489&lt;(K489+P$1)),N$6,0))),"")</f>
        <v/>
      </c>
      <c r="M489" s="73">
        <f>IF(L488&lt;&gt;L489,L489,"")</f>
        <v/>
      </c>
      <c r="N489">
        <f>L489</f>
        <v/>
      </c>
      <c r="O489" s="12">
        <f>IF(N489=1,(B489+(B489/(100-Q$4)*Q$4)),IF(N489=2,(B489+(B489/(100-Q$5)*Q$5)),IF(N489=3,(B489+(B489/(100-Q$6)*Q$6)),B489)))</f>
        <v/>
      </c>
      <c r="P489" s="11">
        <f>IF(O489&lt;&gt;"",O489-B489,"")</f>
        <v/>
      </c>
      <c r="Q489" s="1">
        <f>O489-P489</f>
        <v/>
      </c>
      <c r="S489" s="14">
        <f>IF(ROUND(B489,3)=ROUND(Q489,3),"A","B")</f>
        <v/>
      </c>
      <c r="U489" s="1">
        <f>B489</f>
        <v/>
      </c>
      <c r="V489" s="1">
        <f>E489</f>
        <v/>
      </c>
      <c r="W489" s="1">
        <f>P489</f>
        <v/>
      </c>
      <c r="X489" s="20">
        <f>W489*X$6</f>
        <v/>
      </c>
      <c r="Y489" s="22">
        <f>L489</f>
        <v/>
      </c>
      <c r="Z489" s="32" t="inlineStr">
        <is>
          <t>T</t>
        </is>
      </c>
      <c r="AA489" s="47" t="n"/>
      <c r="AB489" s="32">
        <f>A489</f>
        <v/>
      </c>
      <c r="AC489" s="1">
        <f>SUM(U489:U512)</f>
        <v/>
      </c>
      <c r="AD489" s="1">
        <f>AVERAGE(V489:V512)</f>
        <v/>
      </c>
      <c r="AE489" s="1">
        <f>SUM(W489:W512)</f>
        <v/>
      </c>
      <c r="AF489" s="1">
        <f>SUM(X489:X512)</f>
        <v/>
      </c>
      <c r="AG489" s="35">
        <f>AVERAGE(Y489:Y512)</f>
        <v/>
      </c>
      <c r="AH489" s="37">
        <f>DAY(A489)</f>
        <v/>
      </c>
    </row>
    <row r="490" hidden="1" s="133">
      <c r="A490" s="57" t="inlineStr">
        <is>
          <t>2025-12-21 01:00:00</t>
        </is>
      </c>
      <c r="B490" s="1" t="n">
        <v>0</v>
      </c>
      <c r="C490" s="1" t="n">
        <v>0</v>
      </c>
      <c r="D490" s="1" t="n">
        <v>0</v>
      </c>
      <c r="E490" s="1" t="n">
        <v>0</v>
      </c>
      <c r="G490" s="1">
        <f>D490-E490</f>
        <v/>
      </c>
      <c r="H490" s="1">
        <f>B490-C490</f>
        <v/>
      </c>
      <c r="I490" s="2">
        <f>D490-((D490/100)*I$8)</f>
        <v/>
      </c>
      <c r="J490" s="2">
        <f>D490-((D490/100)*J$8)</f>
        <v/>
      </c>
      <c r="K490" s="2">
        <f>D490-((D490/100)*K$8)</f>
        <v/>
      </c>
      <c r="L490" s="10">
        <f>IF(AND(G490&lt;&gt;"",H490&lt;&gt;""),IF(AND(E490&gt;(I490-P$1),E490&lt;(I490+P$1)),N$4,IF(AND(E490&gt;(J490-P$1),E490&lt;(J490+P$1)),N$5,IF(AND(E490&gt;(K490-P$1),E490&lt;(K490+P$1)),N$6,0))),"")</f>
        <v/>
      </c>
      <c r="M490" s="73">
        <f>IF(L489&lt;&gt;L490,L490,"")</f>
        <v/>
      </c>
      <c r="N490">
        <f>L490</f>
        <v/>
      </c>
      <c r="O490" s="12">
        <f>IF(N490=1,(B490+(B490/(100-Q$4)*Q$4)),IF(N490=2,(B490+(B490/(100-Q$5)*Q$5)),IF(N490=3,(B490+(B490/(100-Q$6)*Q$6)),B490)))</f>
        <v/>
      </c>
      <c r="P490" s="11">
        <f>IF(O490&lt;&gt;"",O490-B490,"")</f>
        <v/>
      </c>
      <c r="Q490" s="1">
        <f>O490-P490</f>
        <v/>
      </c>
      <c r="S490" s="14">
        <f>IF(ROUND(B490,3)=ROUND(Q490,3),"A","B")</f>
        <v/>
      </c>
      <c r="U490" s="1">
        <f>B490</f>
        <v/>
      </c>
      <c r="V490" s="1">
        <f>E490</f>
        <v/>
      </c>
      <c r="W490" s="1">
        <f>P490</f>
        <v/>
      </c>
      <c r="X490" s="20">
        <f>W490*X$6</f>
        <v/>
      </c>
      <c r="Y490" s="22">
        <f>L490</f>
        <v/>
      </c>
      <c r="AA490" s="47" t="n"/>
    </row>
    <row r="491" hidden="1" s="133">
      <c r="A491" s="57" t="inlineStr">
        <is>
          <t>2025-12-21 02:00:00</t>
        </is>
      </c>
      <c r="B491" s="1" t="n">
        <v>0</v>
      </c>
      <c r="C491" s="1" t="n">
        <v>0</v>
      </c>
      <c r="D491" s="1" t="n">
        <v>0</v>
      </c>
      <c r="E491" s="1" t="n">
        <v>0</v>
      </c>
      <c r="G491" s="1">
        <f>D491-E491</f>
        <v/>
      </c>
      <c r="H491" s="1">
        <f>B491-C491</f>
        <v/>
      </c>
      <c r="I491" s="2">
        <f>D491-((D491/100)*I$8)</f>
        <v/>
      </c>
      <c r="J491" s="2">
        <f>D491-((D491/100)*J$8)</f>
        <v/>
      </c>
      <c r="K491" s="2">
        <f>D491-((D491/100)*K$8)</f>
        <v/>
      </c>
      <c r="L491" s="10">
        <f>IF(AND(G491&lt;&gt;"",H491&lt;&gt;""),IF(AND(E491&gt;(I491-P$1),E491&lt;(I491+P$1)),N$4,IF(AND(E491&gt;(J491-P$1),E491&lt;(J491+P$1)),N$5,IF(AND(E491&gt;(K491-P$1),E491&lt;(K491+P$1)),N$6,0))),"")</f>
        <v/>
      </c>
      <c r="M491" s="73">
        <f>IF(L490&lt;&gt;L491,L491,"")</f>
        <v/>
      </c>
      <c r="N491">
        <f>L491</f>
        <v/>
      </c>
      <c r="O491" s="12">
        <f>IF(N491=1,(B491+(B491/(100-Q$4)*Q$4)),IF(N491=2,(B491+(B491/(100-Q$5)*Q$5)),IF(N491=3,(B491+(B491/(100-Q$6)*Q$6)),B491)))</f>
        <v/>
      </c>
      <c r="P491" s="11">
        <f>IF(O491&lt;&gt;"",O491-B491,"")</f>
        <v/>
      </c>
      <c r="Q491" s="1">
        <f>O491-P491</f>
        <v/>
      </c>
      <c r="S491" s="14">
        <f>IF(ROUND(B491,3)=ROUND(Q491,3),"A","B")</f>
        <v/>
      </c>
      <c r="U491" s="1">
        <f>B491</f>
        <v/>
      </c>
      <c r="V491" s="1">
        <f>E491</f>
        <v/>
      </c>
      <c r="W491" s="1">
        <f>P491</f>
        <v/>
      </c>
      <c r="X491" s="20">
        <f>W491*X$6</f>
        <v/>
      </c>
      <c r="Y491" s="22">
        <f>L491</f>
        <v/>
      </c>
      <c r="AA491" s="47" t="n"/>
    </row>
    <row r="492" hidden="1" s="133">
      <c r="A492" s="57" t="inlineStr">
        <is>
          <t>2025-12-21 03:00:00</t>
        </is>
      </c>
      <c r="B492" s="1" t="n">
        <v>0</v>
      </c>
      <c r="C492" s="1" t="n">
        <v>0</v>
      </c>
      <c r="D492" s="1" t="n">
        <v>0</v>
      </c>
      <c r="E492" s="1" t="n">
        <v>0</v>
      </c>
      <c r="G492" s="1">
        <f>D492-E492</f>
        <v/>
      </c>
      <c r="H492" s="1">
        <f>B492-C492</f>
        <v/>
      </c>
      <c r="I492" s="2">
        <f>D492-((D492/100)*I$8)</f>
        <v/>
      </c>
      <c r="J492" s="2">
        <f>D492-((D492/100)*J$8)</f>
        <v/>
      </c>
      <c r="K492" s="2">
        <f>D492-((D492/100)*K$8)</f>
        <v/>
      </c>
      <c r="L492" s="10">
        <f>IF(AND(G492&lt;&gt;"",H492&lt;&gt;""),IF(AND(E492&gt;(I492-P$1),E492&lt;(I492+P$1)),N$4,IF(AND(E492&gt;(J492-P$1),E492&lt;(J492+P$1)),N$5,IF(AND(E492&gt;(K492-P$1),E492&lt;(K492+P$1)),N$6,0))),"")</f>
        <v/>
      </c>
      <c r="M492" s="73">
        <f>IF(L491&lt;&gt;L492,L492,"")</f>
        <v/>
      </c>
      <c r="N492">
        <f>L492</f>
        <v/>
      </c>
      <c r="O492" s="12">
        <f>IF(N492=1,(B492+(B492/(100-Q$4)*Q$4)),IF(N492=2,(B492+(B492/(100-Q$5)*Q$5)),IF(N492=3,(B492+(B492/(100-Q$6)*Q$6)),B492)))</f>
        <v/>
      </c>
      <c r="P492" s="11">
        <f>IF(O492&lt;&gt;"",O492-B492,"")</f>
        <v/>
      </c>
      <c r="Q492" s="1">
        <f>O492-P492</f>
        <v/>
      </c>
      <c r="S492" s="14">
        <f>IF(ROUND(B492,3)=ROUND(Q492,3),"A","B")</f>
        <v/>
      </c>
      <c r="U492" s="1">
        <f>B492</f>
        <v/>
      </c>
      <c r="V492" s="1">
        <f>E492</f>
        <v/>
      </c>
      <c r="W492" s="1">
        <f>P492</f>
        <v/>
      </c>
      <c r="X492" s="20">
        <f>W492*X$6</f>
        <v/>
      </c>
      <c r="Y492" s="22">
        <f>L492</f>
        <v/>
      </c>
      <c r="AA492" s="47" t="n"/>
    </row>
    <row r="493" hidden="1" s="133">
      <c r="A493" s="57" t="inlineStr">
        <is>
          <t>2025-12-21 04:00:00</t>
        </is>
      </c>
      <c r="B493" s="1" t="n">
        <v>0</v>
      </c>
      <c r="C493" s="1" t="n">
        <v>0</v>
      </c>
      <c r="D493" s="1" t="n">
        <v>0</v>
      </c>
      <c r="E493" s="1" t="n">
        <v>0</v>
      </c>
      <c r="G493" s="1">
        <f>D493-E493</f>
        <v/>
      </c>
      <c r="H493" s="1">
        <f>B493-C493</f>
        <v/>
      </c>
      <c r="I493" s="2">
        <f>D493-((D493/100)*I$8)</f>
        <v/>
      </c>
      <c r="J493" s="2">
        <f>D493-((D493/100)*J$8)</f>
        <v/>
      </c>
      <c r="K493" s="2">
        <f>D493-((D493/100)*K$8)</f>
        <v/>
      </c>
      <c r="L493" s="10">
        <f>IF(AND(G493&lt;&gt;"",H493&lt;&gt;""),IF(AND(E493&gt;(I493-P$1),E493&lt;(I493+P$1)),N$4,IF(AND(E493&gt;(J493-P$1),E493&lt;(J493+P$1)),N$5,IF(AND(E493&gt;(K493-P$1),E493&lt;(K493+P$1)),N$6,0))),"")</f>
        <v/>
      </c>
      <c r="M493" s="73">
        <f>IF(L492&lt;&gt;L493,L493,"")</f>
        <v/>
      </c>
      <c r="N493">
        <f>L493</f>
        <v/>
      </c>
      <c r="O493" s="12">
        <f>IF(N493=1,(B493+(B493/(100-Q$4)*Q$4)),IF(N493=2,(B493+(B493/(100-Q$5)*Q$5)),IF(N493=3,(B493+(B493/(100-Q$6)*Q$6)),B493)))</f>
        <v/>
      </c>
      <c r="P493" s="11">
        <f>IF(O493&lt;&gt;"",O493-B493,"")</f>
        <v/>
      </c>
      <c r="Q493" s="1">
        <f>O493-P493</f>
        <v/>
      </c>
      <c r="S493" s="14">
        <f>IF(ROUND(B493,3)=ROUND(Q493,3),"A","B")</f>
        <v/>
      </c>
      <c r="U493" s="1">
        <f>B493</f>
        <v/>
      </c>
      <c r="V493" s="1">
        <f>E493</f>
        <v/>
      </c>
      <c r="W493" s="1">
        <f>P493</f>
        <v/>
      </c>
      <c r="X493" s="20">
        <f>W493*X$6</f>
        <v/>
      </c>
      <c r="Y493" s="22">
        <f>L493</f>
        <v/>
      </c>
      <c r="AA493" s="47" t="n"/>
    </row>
    <row r="494" hidden="1" s="133">
      <c r="A494" s="57" t="inlineStr">
        <is>
          <t>2025-12-21 05:00:00</t>
        </is>
      </c>
      <c r="B494" s="1" t="n">
        <v>0</v>
      </c>
      <c r="C494" s="1" t="n">
        <v>0</v>
      </c>
      <c r="D494" s="1" t="n">
        <v>0</v>
      </c>
      <c r="E494" s="1" t="n">
        <v>0</v>
      </c>
      <c r="G494" s="1">
        <f>D494-E494</f>
        <v/>
      </c>
      <c r="H494" s="1">
        <f>B494-C494</f>
        <v/>
      </c>
      <c r="I494" s="2">
        <f>D494-((D494/100)*I$8)</f>
        <v/>
      </c>
      <c r="J494" s="2">
        <f>D494-((D494/100)*J$8)</f>
        <v/>
      </c>
      <c r="K494" s="2">
        <f>D494-((D494/100)*K$8)</f>
        <v/>
      </c>
      <c r="L494" s="10">
        <f>IF(AND(G494&lt;&gt;"",H494&lt;&gt;""),IF(AND(E494&gt;(I494-P$1),E494&lt;(I494+P$1)),N$4,IF(AND(E494&gt;(J494-P$1),E494&lt;(J494+P$1)),N$5,IF(AND(E494&gt;(K494-P$1),E494&lt;(K494+P$1)),N$6,0))),"")</f>
        <v/>
      </c>
      <c r="M494" s="73">
        <f>IF(L493&lt;&gt;L494,L494,"")</f>
        <v/>
      </c>
      <c r="N494">
        <f>L494</f>
        <v/>
      </c>
      <c r="O494" s="12">
        <f>IF(N494=1,(B494+(B494/(100-Q$4)*Q$4)),IF(N494=2,(B494+(B494/(100-Q$5)*Q$5)),IF(N494=3,(B494+(B494/(100-Q$6)*Q$6)),B494)))</f>
        <v/>
      </c>
      <c r="P494" s="11">
        <f>IF(O494&lt;&gt;"",O494-B494,"")</f>
        <v/>
      </c>
      <c r="Q494" s="1">
        <f>O494-P494</f>
        <v/>
      </c>
      <c r="S494" s="14">
        <f>IF(ROUND(B494,3)=ROUND(Q494,3),"A","B")</f>
        <v/>
      </c>
      <c r="U494" s="1">
        <f>B494</f>
        <v/>
      </c>
      <c r="V494" s="1">
        <f>E494</f>
        <v/>
      </c>
      <c r="W494" s="1">
        <f>P494</f>
        <v/>
      </c>
      <c r="X494" s="20">
        <f>W494*X$6</f>
        <v/>
      </c>
      <c r="Y494" s="22">
        <f>L494</f>
        <v/>
      </c>
      <c r="AA494" s="47" t="n"/>
    </row>
    <row r="495" hidden="1" s="133">
      <c r="A495" s="57" t="inlineStr">
        <is>
          <t>2025-12-21 06:00:00</t>
        </is>
      </c>
      <c r="B495" s="1" t="n">
        <v>0</v>
      </c>
      <c r="C495" s="1" t="n">
        <v>0</v>
      </c>
      <c r="D495" s="1" t="n">
        <v>0</v>
      </c>
      <c r="E495" s="1" t="n">
        <v>0</v>
      </c>
      <c r="G495" s="1">
        <f>D495-E495</f>
        <v/>
      </c>
      <c r="H495" s="1">
        <f>B495-C495</f>
        <v/>
      </c>
      <c r="I495" s="2">
        <f>D495-((D495/100)*I$8)</f>
        <v/>
      </c>
      <c r="J495" s="2">
        <f>D495-((D495/100)*J$8)</f>
        <v/>
      </c>
      <c r="K495" s="2">
        <f>D495-((D495/100)*K$8)</f>
        <v/>
      </c>
      <c r="L495" s="10">
        <f>IF(AND(G495&lt;&gt;"",H495&lt;&gt;""),IF(AND(E495&gt;(I495-P$1),E495&lt;(I495+P$1)),N$4,IF(AND(E495&gt;(J495-P$1),E495&lt;(J495+P$1)),N$5,IF(AND(E495&gt;(K495-P$1),E495&lt;(K495+P$1)),N$6,0))),"")</f>
        <v/>
      </c>
      <c r="M495" s="73">
        <f>IF(L494&lt;&gt;L495,L495,"")</f>
        <v/>
      </c>
      <c r="N495">
        <f>L495</f>
        <v/>
      </c>
      <c r="O495" s="12">
        <f>IF(N495=1,(B495+(B495/(100-Q$4)*Q$4)),IF(N495=2,(B495+(B495/(100-Q$5)*Q$5)),IF(N495=3,(B495+(B495/(100-Q$6)*Q$6)),B495)))</f>
        <v/>
      </c>
      <c r="P495" s="11">
        <f>IF(O495&lt;&gt;"",O495-B495,"")</f>
        <v/>
      </c>
      <c r="Q495" s="1">
        <f>O495-P495</f>
        <v/>
      </c>
      <c r="S495" s="14">
        <f>IF(ROUND(B495,3)=ROUND(Q495,3),"A","B")</f>
        <v/>
      </c>
      <c r="U495" s="1">
        <f>B495</f>
        <v/>
      </c>
      <c r="V495" s="1">
        <f>E495</f>
        <v/>
      </c>
      <c r="W495" s="1">
        <f>P495</f>
        <v/>
      </c>
      <c r="X495" s="20">
        <f>W495*X$6</f>
        <v/>
      </c>
      <c r="Y495" s="22">
        <f>L495</f>
        <v/>
      </c>
      <c r="AA495" s="47" t="n"/>
    </row>
    <row r="496" hidden="1" s="133">
      <c r="A496" s="57" t="inlineStr">
        <is>
          <t>2025-12-21 07:00:00</t>
        </is>
      </c>
      <c r="B496" s="1" t="n">
        <v>0</v>
      </c>
      <c r="C496" s="1" t="n">
        <v>0</v>
      </c>
      <c r="D496" s="1" t="n">
        <v>0</v>
      </c>
      <c r="E496" s="1" t="n">
        <v>0</v>
      </c>
      <c r="G496" s="1">
        <f>D496-E496</f>
        <v/>
      </c>
      <c r="H496" s="1">
        <f>B496-C496</f>
        <v/>
      </c>
      <c r="I496" s="2">
        <f>D496-((D496/100)*I$8)</f>
        <v/>
      </c>
      <c r="J496" s="2">
        <f>D496-((D496/100)*J$8)</f>
        <v/>
      </c>
      <c r="K496" s="2">
        <f>D496-((D496/100)*K$8)</f>
        <v/>
      </c>
      <c r="L496" s="10">
        <f>IF(AND(G496&lt;&gt;"",H496&lt;&gt;""),IF(AND(E496&gt;(I496-P$1),E496&lt;(I496+P$1)),N$4,IF(AND(E496&gt;(J496-P$1),E496&lt;(J496+P$1)),N$5,IF(AND(E496&gt;(K496-P$1),E496&lt;(K496+P$1)),N$6,0))),"")</f>
        <v/>
      </c>
      <c r="M496" s="73">
        <f>IF(L495&lt;&gt;L496,L496,"")</f>
        <v/>
      </c>
      <c r="N496">
        <f>L496</f>
        <v/>
      </c>
      <c r="O496" s="12">
        <f>IF(N496=1,(B496+(B496/(100-Q$4)*Q$4)),IF(N496=2,(B496+(B496/(100-Q$5)*Q$5)),IF(N496=3,(B496+(B496/(100-Q$6)*Q$6)),B496)))</f>
        <v/>
      </c>
      <c r="P496" s="11">
        <f>IF(O496&lt;&gt;"",O496-B496,"")</f>
        <v/>
      </c>
      <c r="Q496" s="1">
        <f>O496-P496</f>
        <v/>
      </c>
      <c r="S496" s="14">
        <f>IF(ROUND(B496,3)=ROUND(Q496,3),"A","B")</f>
        <v/>
      </c>
      <c r="U496" s="1">
        <f>B496</f>
        <v/>
      </c>
      <c r="V496" s="1">
        <f>E496</f>
        <v/>
      </c>
      <c r="W496" s="1">
        <f>P496</f>
        <v/>
      </c>
      <c r="X496" s="20">
        <f>W496*X$6</f>
        <v/>
      </c>
      <c r="Y496" s="22">
        <f>L496</f>
        <v/>
      </c>
      <c r="AA496" s="47" t="n"/>
    </row>
    <row r="497" hidden="1" s="133">
      <c r="A497" s="57" t="inlineStr">
        <is>
          <t>2025-12-21 08:00:00</t>
        </is>
      </c>
      <c r="B497" s="1" t="n">
        <v>0</v>
      </c>
      <c r="C497" s="1" t="n">
        <v>0</v>
      </c>
      <c r="D497" s="1" t="n">
        <v>0</v>
      </c>
      <c r="E497" s="1" t="n">
        <v>0</v>
      </c>
      <c r="G497" s="1">
        <f>D497-E497</f>
        <v/>
      </c>
      <c r="H497" s="1">
        <f>B497-C497</f>
        <v/>
      </c>
      <c r="I497" s="2">
        <f>D497-((D497/100)*I$8)</f>
        <v/>
      </c>
      <c r="J497" s="2">
        <f>D497-((D497/100)*J$8)</f>
        <v/>
      </c>
      <c r="K497" s="2">
        <f>D497-((D497/100)*K$8)</f>
        <v/>
      </c>
      <c r="L497" s="10">
        <f>IF(AND(G497&lt;&gt;"",H497&lt;&gt;""),IF(AND(E497&gt;(I497-P$1),E497&lt;(I497+P$1)),N$4,IF(AND(E497&gt;(J497-P$1),E497&lt;(J497+P$1)),N$5,IF(AND(E497&gt;(K497-P$1),E497&lt;(K497+P$1)),N$6,0))),"")</f>
        <v/>
      </c>
      <c r="M497" s="73">
        <f>IF(L496&lt;&gt;L497,L497,"")</f>
        <v/>
      </c>
      <c r="N497">
        <f>L497</f>
        <v/>
      </c>
      <c r="O497" s="12">
        <f>IF(N497=1,(B497+(B497/(100-Q$4)*Q$4)),IF(N497=2,(B497+(B497/(100-Q$5)*Q$5)),IF(N497=3,(B497+(B497/(100-Q$6)*Q$6)),B497)))</f>
        <v/>
      </c>
      <c r="P497" s="11">
        <f>IF(O497&lt;&gt;"",O497-B497,"")</f>
        <v/>
      </c>
      <c r="Q497" s="1">
        <f>O497-P497</f>
        <v/>
      </c>
      <c r="S497" s="14">
        <f>IF(ROUND(B497,3)=ROUND(Q497,3),"A","B")</f>
        <v/>
      </c>
      <c r="U497" s="1">
        <f>B497</f>
        <v/>
      </c>
      <c r="V497" s="1">
        <f>E497</f>
        <v/>
      </c>
      <c r="W497" s="1">
        <f>P497</f>
        <v/>
      </c>
      <c r="X497" s="20">
        <f>W497*X$6</f>
        <v/>
      </c>
      <c r="Y497" s="22">
        <f>L497</f>
        <v/>
      </c>
      <c r="AA497" s="47" t="n"/>
    </row>
    <row r="498" hidden="1" s="133">
      <c r="A498" s="57" t="inlineStr">
        <is>
          <t>2025-12-21 09:00:00</t>
        </is>
      </c>
      <c r="B498" s="1" t="n">
        <v>0</v>
      </c>
      <c r="C498" s="1" t="n">
        <v>0</v>
      </c>
      <c r="D498" s="1" t="n">
        <v>0</v>
      </c>
      <c r="E498" s="1" t="n">
        <v>0</v>
      </c>
      <c r="G498" s="1">
        <f>D498-E498</f>
        <v/>
      </c>
      <c r="H498" s="1">
        <f>B498-C498</f>
        <v/>
      </c>
      <c r="I498" s="2">
        <f>D498-((D498/100)*I$8)</f>
        <v/>
      </c>
      <c r="J498" s="2">
        <f>D498-((D498/100)*J$8)</f>
        <v/>
      </c>
      <c r="K498" s="2">
        <f>D498-((D498/100)*K$8)</f>
        <v/>
      </c>
      <c r="L498" s="10">
        <f>IF(AND(G498&lt;&gt;"",H498&lt;&gt;""),IF(AND(E498&gt;(I498-P$1),E498&lt;(I498+P$1)),N$4,IF(AND(E498&gt;(J498-P$1),E498&lt;(J498+P$1)),N$5,IF(AND(E498&gt;(K498-P$1),E498&lt;(K498+P$1)),N$6,0))),"")</f>
        <v/>
      </c>
      <c r="M498" s="73">
        <f>IF(L497&lt;&gt;L498,L498,"")</f>
        <v/>
      </c>
      <c r="N498">
        <f>L498</f>
        <v/>
      </c>
      <c r="O498" s="12">
        <f>IF(N498=1,(B498+(B498/(100-Q$4)*Q$4)),IF(N498=2,(B498+(B498/(100-Q$5)*Q$5)),IF(N498=3,(B498+(B498/(100-Q$6)*Q$6)),B498)))</f>
        <v/>
      </c>
      <c r="P498" s="11">
        <f>IF(O498&lt;&gt;"",O498-B498,"")</f>
        <v/>
      </c>
      <c r="Q498" s="1">
        <f>O498-P498</f>
        <v/>
      </c>
      <c r="S498" s="14">
        <f>IF(ROUND(B498,3)=ROUND(Q498,3),"A","B")</f>
        <v/>
      </c>
      <c r="U498" s="1">
        <f>B498</f>
        <v/>
      </c>
      <c r="V498" s="1">
        <f>E498</f>
        <v/>
      </c>
      <c r="W498" s="1">
        <f>P498</f>
        <v/>
      </c>
      <c r="X498" s="20">
        <f>W498*X$6</f>
        <v/>
      </c>
      <c r="Y498" s="22">
        <f>L498</f>
        <v/>
      </c>
      <c r="AA498" s="47" t="n"/>
    </row>
    <row r="499" hidden="1" s="133">
      <c r="A499" s="57" t="inlineStr">
        <is>
          <t>2025-12-21 10:00:00</t>
        </is>
      </c>
      <c r="B499" s="1" t="n">
        <v>0</v>
      </c>
      <c r="C499" s="1" t="n">
        <v>0</v>
      </c>
      <c r="D499" s="1" t="n">
        <v>0</v>
      </c>
      <c r="E499" s="1" t="n">
        <v>0</v>
      </c>
      <c r="G499" s="1">
        <f>D499-E499</f>
        <v/>
      </c>
      <c r="H499" s="1">
        <f>B499-C499</f>
        <v/>
      </c>
      <c r="I499" s="2">
        <f>D499-((D499/100)*I$8)</f>
        <v/>
      </c>
      <c r="J499" s="2">
        <f>D499-((D499/100)*J$8)</f>
        <v/>
      </c>
      <c r="K499" s="2">
        <f>D499-((D499/100)*K$8)</f>
        <v/>
      </c>
      <c r="L499" s="10">
        <f>IF(AND(G499&lt;&gt;"",H499&lt;&gt;""),IF(AND(E499&gt;(I499-P$1),E499&lt;(I499+P$1)),N$4,IF(AND(E499&gt;(J499-P$1),E499&lt;(J499+P$1)),N$5,IF(AND(E499&gt;(K499-P$1),E499&lt;(K499+P$1)),N$6,0))),"")</f>
        <v/>
      </c>
      <c r="M499" s="73">
        <f>IF(L498&lt;&gt;L499,L499,"")</f>
        <v/>
      </c>
      <c r="N499">
        <f>L499</f>
        <v/>
      </c>
      <c r="O499" s="12">
        <f>IF(N499=1,(B499+(B499/(100-Q$4)*Q$4)),IF(N499=2,(B499+(B499/(100-Q$5)*Q$5)),IF(N499=3,(B499+(B499/(100-Q$6)*Q$6)),B499)))</f>
        <v/>
      </c>
      <c r="P499" s="11">
        <f>IF(O499&lt;&gt;"",O499-B499,"")</f>
        <v/>
      </c>
      <c r="Q499" s="1">
        <f>O499-P499</f>
        <v/>
      </c>
      <c r="S499" s="14">
        <f>IF(ROUND(B499,3)=ROUND(Q499,3),"A","B")</f>
        <v/>
      </c>
      <c r="U499" s="1">
        <f>B499</f>
        <v/>
      </c>
      <c r="V499" s="1">
        <f>E499</f>
        <v/>
      </c>
      <c r="W499" s="1">
        <f>P499</f>
        <v/>
      </c>
      <c r="X499" s="20">
        <f>W499*X$6</f>
        <v/>
      </c>
      <c r="Y499" s="22">
        <f>L499</f>
        <v/>
      </c>
      <c r="AA499" s="47" t="n"/>
    </row>
    <row r="500" hidden="1" s="133">
      <c r="A500" s="57" t="inlineStr">
        <is>
          <t>2025-12-21 11:00:00</t>
        </is>
      </c>
      <c r="B500" s="1" t="n">
        <v>0</v>
      </c>
      <c r="C500" s="1" t="n">
        <v>0</v>
      </c>
      <c r="D500" s="1" t="n">
        <v>0</v>
      </c>
      <c r="E500" s="1" t="n">
        <v>0</v>
      </c>
      <c r="G500" s="1">
        <f>D500-E500</f>
        <v/>
      </c>
      <c r="H500" s="1">
        <f>B500-C500</f>
        <v/>
      </c>
      <c r="I500" s="2">
        <f>D500-((D500/100)*I$8)</f>
        <v/>
      </c>
      <c r="J500" s="2">
        <f>D500-((D500/100)*J$8)</f>
        <v/>
      </c>
      <c r="K500" s="2">
        <f>D500-((D500/100)*K$8)</f>
        <v/>
      </c>
      <c r="L500" s="10">
        <f>IF(AND(G500&lt;&gt;"",H500&lt;&gt;""),IF(AND(E500&gt;(I500-P$1),E500&lt;(I500+P$1)),N$4,IF(AND(E500&gt;(J500-P$1),E500&lt;(J500+P$1)),N$5,IF(AND(E500&gt;(K500-P$1),E500&lt;(K500+P$1)),N$6,0))),"")</f>
        <v/>
      </c>
      <c r="M500" s="73">
        <f>IF(L499&lt;&gt;L500,L500,"")</f>
        <v/>
      </c>
      <c r="N500">
        <f>L500</f>
        <v/>
      </c>
      <c r="O500" s="12">
        <f>IF(N500=1,(B500+(B500/(100-Q$4)*Q$4)),IF(N500=2,(B500+(B500/(100-Q$5)*Q$5)),IF(N500=3,(B500+(B500/(100-Q$6)*Q$6)),B500)))</f>
        <v/>
      </c>
      <c r="P500" s="11">
        <f>IF(O500&lt;&gt;"",O500-B500,"")</f>
        <v/>
      </c>
      <c r="Q500" s="1">
        <f>O500-P500</f>
        <v/>
      </c>
      <c r="S500" s="14">
        <f>IF(ROUND(B500,3)=ROUND(Q500,3),"A","B")</f>
        <v/>
      </c>
      <c r="U500" s="1">
        <f>B500</f>
        <v/>
      </c>
      <c r="V500" s="1">
        <f>E500</f>
        <v/>
      </c>
      <c r="W500" s="1">
        <f>P500</f>
        <v/>
      </c>
      <c r="X500" s="20">
        <f>W500*X$6</f>
        <v/>
      </c>
      <c r="Y500" s="22">
        <f>L500</f>
        <v/>
      </c>
      <c r="AA500" s="47" t="n"/>
    </row>
    <row r="501" hidden="1" s="133">
      <c r="A501" s="57" t="inlineStr">
        <is>
          <t>2025-12-21 12:00:00</t>
        </is>
      </c>
      <c r="B501" s="1" t="n">
        <v>0</v>
      </c>
      <c r="C501" s="1" t="n">
        <v>0</v>
      </c>
      <c r="D501" s="1" t="n">
        <v>0</v>
      </c>
      <c r="E501" s="1" t="n">
        <v>0</v>
      </c>
      <c r="G501" s="1">
        <f>D501-E501</f>
        <v/>
      </c>
      <c r="H501" s="1">
        <f>B501-C501</f>
        <v/>
      </c>
      <c r="I501" s="2">
        <f>D501-((D501/100)*I$8)</f>
        <v/>
      </c>
      <c r="J501" s="2">
        <f>D501-((D501/100)*J$8)</f>
        <v/>
      </c>
      <c r="K501" s="2">
        <f>D501-((D501/100)*K$8)</f>
        <v/>
      </c>
      <c r="L501" s="10">
        <f>IF(AND(G501&lt;&gt;"",H501&lt;&gt;""),IF(AND(E501&gt;(I501-P$1),E501&lt;(I501+P$1)),N$4,IF(AND(E501&gt;(J501-P$1),E501&lt;(J501+P$1)),N$5,IF(AND(E501&gt;(K501-P$1),E501&lt;(K501+P$1)),N$6,0))),"")</f>
        <v/>
      </c>
      <c r="M501" s="73">
        <f>IF(L500&lt;&gt;L501,L501,"")</f>
        <v/>
      </c>
      <c r="N501">
        <f>L501</f>
        <v/>
      </c>
      <c r="O501" s="12">
        <f>IF(N501=1,(B501+(B501/(100-Q$4)*Q$4)),IF(N501=2,(B501+(B501/(100-Q$5)*Q$5)),IF(N501=3,(B501+(B501/(100-Q$6)*Q$6)),B501)))</f>
        <v/>
      </c>
      <c r="P501" s="11">
        <f>IF(O501&lt;&gt;"",O501-B501,"")</f>
        <v/>
      </c>
      <c r="Q501" s="1">
        <f>O501-P501</f>
        <v/>
      </c>
      <c r="S501" s="14">
        <f>IF(ROUND(B501,3)=ROUND(Q501,3),"A","B")</f>
        <v/>
      </c>
      <c r="U501" s="1">
        <f>B501</f>
        <v/>
      </c>
      <c r="V501" s="1">
        <f>E501</f>
        <v/>
      </c>
      <c r="W501" s="1">
        <f>P501</f>
        <v/>
      </c>
      <c r="X501" s="20">
        <f>W501*X$6</f>
        <v/>
      </c>
      <c r="Y501" s="22">
        <f>L501</f>
        <v/>
      </c>
      <c r="AA501" s="47" t="n"/>
    </row>
    <row r="502" hidden="1" s="133">
      <c r="A502" s="57" t="inlineStr">
        <is>
          <t>2025-12-21 13:00:00</t>
        </is>
      </c>
      <c r="B502" s="1" t="n">
        <v>0</v>
      </c>
      <c r="C502" s="1" t="n">
        <v>0</v>
      </c>
      <c r="D502" s="1" t="n">
        <v>0</v>
      </c>
      <c r="E502" s="1" t="n">
        <v>0</v>
      </c>
      <c r="G502" s="1">
        <f>D502-E502</f>
        <v/>
      </c>
      <c r="H502" s="1">
        <f>B502-C502</f>
        <v/>
      </c>
      <c r="I502" s="2">
        <f>D502-((D502/100)*I$8)</f>
        <v/>
      </c>
      <c r="J502" s="2">
        <f>D502-((D502/100)*J$8)</f>
        <v/>
      </c>
      <c r="K502" s="2">
        <f>D502-((D502/100)*K$8)</f>
        <v/>
      </c>
      <c r="L502" s="10">
        <f>IF(AND(G502&lt;&gt;"",H502&lt;&gt;""),IF(AND(E502&gt;(I502-P$1),E502&lt;(I502+P$1)),N$4,IF(AND(E502&gt;(J502-P$1),E502&lt;(J502+P$1)),N$5,IF(AND(E502&gt;(K502-P$1),E502&lt;(K502+P$1)),N$6,0))),"")</f>
        <v/>
      </c>
      <c r="M502" s="73">
        <f>IF(L501&lt;&gt;L502,L502,"")</f>
        <v/>
      </c>
      <c r="N502">
        <f>L502</f>
        <v/>
      </c>
      <c r="O502" s="12">
        <f>IF(N502=1,(B502+(B502/(100-Q$4)*Q$4)),IF(N502=2,(B502+(B502/(100-Q$5)*Q$5)),IF(N502=3,(B502+(B502/(100-Q$6)*Q$6)),B502)))</f>
        <v/>
      </c>
      <c r="P502" s="11">
        <f>IF(O502&lt;&gt;"",O502-B502,"")</f>
        <v/>
      </c>
      <c r="Q502" s="1">
        <f>O502-P502</f>
        <v/>
      </c>
      <c r="S502" s="14">
        <f>IF(ROUND(B502,3)=ROUND(Q502,3),"A","B")</f>
        <v/>
      </c>
      <c r="U502" s="1">
        <f>B502</f>
        <v/>
      </c>
      <c r="V502" s="1">
        <f>E502</f>
        <v/>
      </c>
      <c r="W502" s="1">
        <f>P502</f>
        <v/>
      </c>
      <c r="X502" s="20">
        <f>W502*X$6</f>
        <v/>
      </c>
      <c r="Y502" s="22">
        <f>L502</f>
        <v/>
      </c>
      <c r="AA502" s="47" t="n"/>
    </row>
    <row r="503" hidden="1" s="133">
      <c r="A503" s="57" t="inlineStr">
        <is>
          <t>2025-12-21 14:00:00</t>
        </is>
      </c>
      <c r="B503" s="1" t="n">
        <v>0</v>
      </c>
      <c r="C503" s="1" t="n">
        <v>0</v>
      </c>
      <c r="D503" s="1" t="n">
        <v>0</v>
      </c>
      <c r="E503" s="1" t="n">
        <v>0</v>
      </c>
      <c r="G503" s="1">
        <f>D503-E503</f>
        <v/>
      </c>
      <c r="H503" s="1">
        <f>B503-C503</f>
        <v/>
      </c>
      <c r="I503" s="2">
        <f>D503-((D503/100)*I$8)</f>
        <v/>
      </c>
      <c r="J503" s="2">
        <f>D503-((D503/100)*J$8)</f>
        <v/>
      </c>
      <c r="K503" s="2">
        <f>D503-((D503/100)*K$8)</f>
        <v/>
      </c>
      <c r="L503" s="10">
        <f>IF(AND(G503&lt;&gt;"",H503&lt;&gt;""),IF(AND(E503&gt;(I503-P$1),E503&lt;(I503+P$1)),N$4,IF(AND(E503&gt;(J503-P$1),E503&lt;(J503+P$1)),N$5,IF(AND(E503&gt;(K503-P$1),E503&lt;(K503+P$1)),N$6,0))),"")</f>
        <v/>
      </c>
      <c r="M503" s="73">
        <f>IF(L502&lt;&gt;L503,L503,"")</f>
        <v/>
      </c>
      <c r="N503">
        <f>L503</f>
        <v/>
      </c>
      <c r="O503" s="12">
        <f>IF(N503=1,(B503+(B503/(100-Q$4)*Q$4)),IF(N503=2,(B503+(B503/(100-Q$5)*Q$5)),IF(N503=3,(B503+(B503/(100-Q$6)*Q$6)),B503)))</f>
        <v/>
      </c>
      <c r="P503" s="11">
        <f>IF(O503&lt;&gt;"",O503-B503,"")</f>
        <v/>
      </c>
      <c r="Q503" s="1">
        <f>O503-P503</f>
        <v/>
      </c>
      <c r="S503" s="14">
        <f>IF(ROUND(B503,3)=ROUND(Q503,3),"A","B")</f>
        <v/>
      </c>
      <c r="U503" s="1">
        <f>B503</f>
        <v/>
      </c>
      <c r="V503" s="1">
        <f>E503</f>
        <v/>
      </c>
      <c r="W503" s="1">
        <f>P503</f>
        <v/>
      </c>
      <c r="X503" s="20">
        <f>W503*X$6</f>
        <v/>
      </c>
      <c r="Y503" s="22">
        <f>L503</f>
        <v/>
      </c>
      <c r="AA503" s="47" t="n"/>
    </row>
    <row r="504" hidden="1" s="133">
      <c r="A504" s="57" t="inlineStr">
        <is>
          <t>2025-12-21 15:00:00</t>
        </is>
      </c>
      <c r="B504" s="1" t="n">
        <v>0</v>
      </c>
      <c r="C504" s="1" t="n">
        <v>0</v>
      </c>
      <c r="D504" s="1" t="n">
        <v>0</v>
      </c>
      <c r="E504" s="1" t="n">
        <v>0</v>
      </c>
      <c r="G504" s="1">
        <f>D504-E504</f>
        <v/>
      </c>
      <c r="H504" s="1">
        <f>B504-C504</f>
        <v/>
      </c>
      <c r="I504" s="2">
        <f>D504-((D504/100)*I$8)</f>
        <v/>
      </c>
      <c r="J504" s="2">
        <f>D504-((D504/100)*J$8)</f>
        <v/>
      </c>
      <c r="K504" s="2">
        <f>D504-((D504/100)*K$8)</f>
        <v/>
      </c>
      <c r="L504" s="10">
        <f>IF(AND(G504&lt;&gt;"",H504&lt;&gt;""),IF(AND(E504&gt;(I504-P$1),E504&lt;(I504+P$1)),N$4,IF(AND(E504&gt;(J504-P$1),E504&lt;(J504+P$1)),N$5,IF(AND(E504&gt;(K504-P$1),E504&lt;(K504+P$1)),N$6,0))),"")</f>
        <v/>
      </c>
      <c r="M504" s="73">
        <f>IF(L503&lt;&gt;L504,L504,"")</f>
        <v/>
      </c>
      <c r="N504">
        <f>L504</f>
        <v/>
      </c>
      <c r="O504" s="12">
        <f>IF(N504=1,(B504+(B504/(100-Q$4)*Q$4)),IF(N504=2,(B504+(B504/(100-Q$5)*Q$5)),IF(N504=3,(B504+(B504/(100-Q$6)*Q$6)),B504)))</f>
        <v/>
      </c>
      <c r="P504" s="11">
        <f>IF(O504&lt;&gt;"",O504-B504,"")</f>
        <v/>
      </c>
      <c r="Q504" s="1">
        <f>O504-P504</f>
        <v/>
      </c>
      <c r="S504" s="14">
        <f>IF(ROUND(B504,3)=ROUND(Q504,3),"A","B")</f>
        <v/>
      </c>
      <c r="U504" s="1">
        <f>B504</f>
        <v/>
      </c>
      <c r="V504" s="1">
        <f>E504</f>
        <v/>
      </c>
      <c r="W504" s="1">
        <f>P504</f>
        <v/>
      </c>
      <c r="X504" s="20">
        <f>W504*X$6</f>
        <v/>
      </c>
      <c r="Y504" s="22">
        <f>L504</f>
        <v/>
      </c>
      <c r="AA504" s="47" t="n"/>
    </row>
    <row r="505" hidden="1" s="133">
      <c r="A505" s="57" t="inlineStr">
        <is>
          <t>2025-12-21 16:00:00</t>
        </is>
      </c>
      <c r="B505" s="1" t="n">
        <v>0</v>
      </c>
      <c r="C505" s="1" t="n">
        <v>0</v>
      </c>
      <c r="D505" s="1" t="n">
        <v>0</v>
      </c>
      <c r="E505" s="1" t="n">
        <v>0</v>
      </c>
      <c r="G505" s="1">
        <f>D505-E505</f>
        <v/>
      </c>
      <c r="H505" s="1">
        <f>B505-C505</f>
        <v/>
      </c>
      <c r="I505" s="2">
        <f>D505-((D505/100)*I$8)</f>
        <v/>
      </c>
      <c r="J505" s="2">
        <f>D505-((D505/100)*J$8)</f>
        <v/>
      </c>
      <c r="K505" s="2">
        <f>D505-((D505/100)*K$8)</f>
        <v/>
      </c>
      <c r="L505" s="10">
        <f>IF(AND(G505&lt;&gt;"",H505&lt;&gt;""),IF(AND(E505&gt;(I505-P$1),E505&lt;(I505+P$1)),N$4,IF(AND(E505&gt;(J505-P$1),E505&lt;(J505+P$1)),N$5,IF(AND(E505&gt;(K505-P$1),E505&lt;(K505+P$1)),N$6,0))),"")</f>
        <v/>
      </c>
      <c r="M505" s="73">
        <f>IF(L504&lt;&gt;L505,L505,"")</f>
        <v/>
      </c>
      <c r="N505">
        <f>L505</f>
        <v/>
      </c>
      <c r="O505" s="12">
        <f>IF(N505=1,(B505+(B505/(100-Q$4)*Q$4)),IF(N505=2,(B505+(B505/(100-Q$5)*Q$5)),IF(N505=3,(B505+(B505/(100-Q$6)*Q$6)),B505)))</f>
        <v/>
      </c>
      <c r="P505" s="11">
        <f>IF(O505&lt;&gt;"",O505-B505,"")</f>
        <v/>
      </c>
      <c r="Q505" s="1">
        <f>O505-P505</f>
        <v/>
      </c>
      <c r="S505" s="14">
        <f>IF(ROUND(B505,3)=ROUND(Q505,3),"A","B")</f>
        <v/>
      </c>
      <c r="U505" s="1">
        <f>B505</f>
        <v/>
      </c>
      <c r="V505" s="1">
        <f>E505</f>
        <v/>
      </c>
      <c r="W505" s="1">
        <f>P505</f>
        <v/>
      </c>
      <c r="X505" s="20">
        <f>W505*X$6</f>
        <v/>
      </c>
      <c r="Y505" s="22">
        <f>L505</f>
        <v/>
      </c>
      <c r="AA505" s="47" t="n"/>
    </row>
    <row r="506" hidden="1" s="133">
      <c r="A506" s="57" t="inlineStr">
        <is>
          <t>2025-12-21 17:00:00</t>
        </is>
      </c>
      <c r="B506" s="1" t="n">
        <v>0</v>
      </c>
      <c r="C506" s="1" t="n">
        <v>0</v>
      </c>
      <c r="D506" s="1" t="n">
        <v>0</v>
      </c>
      <c r="E506" s="1" t="n">
        <v>0</v>
      </c>
      <c r="G506" s="1">
        <f>D506-E506</f>
        <v/>
      </c>
      <c r="H506" s="1">
        <f>B506-C506</f>
        <v/>
      </c>
      <c r="I506" s="2">
        <f>D506-((D506/100)*I$8)</f>
        <v/>
      </c>
      <c r="J506" s="2">
        <f>D506-((D506/100)*J$8)</f>
        <v/>
      </c>
      <c r="K506" s="2">
        <f>D506-((D506/100)*K$8)</f>
        <v/>
      </c>
      <c r="L506" s="10">
        <f>IF(AND(G506&lt;&gt;"",H506&lt;&gt;""),IF(AND(E506&gt;(I506-P$1),E506&lt;(I506+P$1)),N$4,IF(AND(E506&gt;(J506-P$1),E506&lt;(J506+P$1)),N$5,IF(AND(E506&gt;(K506-P$1),E506&lt;(K506+P$1)),N$6,0))),"")</f>
        <v/>
      </c>
      <c r="M506" s="73">
        <f>IF(L505&lt;&gt;L506,L506,"")</f>
        <v/>
      </c>
      <c r="N506">
        <f>L506</f>
        <v/>
      </c>
      <c r="O506" s="12">
        <f>IF(N506=1,(B506+(B506/(100-Q$4)*Q$4)),IF(N506=2,(B506+(B506/(100-Q$5)*Q$5)),IF(N506=3,(B506+(B506/(100-Q$6)*Q$6)),B506)))</f>
        <v/>
      </c>
      <c r="P506" s="11">
        <f>IF(O506&lt;&gt;"",O506-B506,"")</f>
        <v/>
      </c>
      <c r="Q506" s="1">
        <f>O506-P506</f>
        <v/>
      </c>
      <c r="S506" s="14">
        <f>IF(ROUND(B506,3)=ROUND(Q506,3),"A","B")</f>
        <v/>
      </c>
      <c r="U506" s="1">
        <f>B506</f>
        <v/>
      </c>
      <c r="V506" s="1">
        <f>E506</f>
        <v/>
      </c>
      <c r="W506" s="1">
        <f>P506</f>
        <v/>
      </c>
      <c r="X506" s="20">
        <f>W506*X$6</f>
        <v/>
      </c>
      <c r="Y506" s="22">
        <f>L506</f>
        <v/>
      </c>
      <c r="AA506" s="47" t="n"/>
    </row>
    <row r="507" hidden="1" s="133">
      <c r="A507" s="57" t="inlineStr">
        <is>
          <t>2025-12-21 18:00:00</t>
        </is>
      </c>
      <c r="B507" s="1" t="n">
        <v>0</v>
      </c>
      <c r="C507" s="1" t="n">
        <v>0</v>
      </c>
      <c r="D507" s="1" t="n">
        <v>0</v>
      </c>
      <c r="E507" s="1" t="n">
        <v>0</v>
      </c>
      <c r="G507" s="1">
        <f>D507-E507</f>
        <v/>
      </c>
      <c r="H507" s="1">
        <f>B507-C507</f>
        <v/>
      </c>
      <c r="I507" s="2">
        <f>D507-((D507/100)*I$8)</f>
        <v/>
      </c>
      <c r="J507" s="2">
        <f>D507-((D507/100)*J$8)</f>
        <v/>
      </c>
      <c r="K507" s="2">
        <f>D507-((D507/100)*K$8)</f>
        <v/>
      </c>
      <c r="L507" s="10">
        <f>IF(AND(G507&lt;&gt;"",H507&lt;&gt;""),IF(AND(E507&gt;(I507-P$1),E507&lt;(I507+P$1)),N$4,IF(AND(E507&gt;(J507-P$1),E507&lt;(J507+P$1)),N$5,IF(AND(E507&gt;(K507-P$1),E507&lt;(K507+P$1)),N$6,0))),"")</f>
        <v/>
      </c>
      <c r="M507" s="73">
        <f>IF(L506&lt;&gt;L507,L507,"")</f>
        <v/>
      </c>
      <c r="N507">
        <f>L507</f>
        <v/>
      </c>
      <c r="O507" s="12">
        <f>IF(N507=1,(B507+(B507/(100-Q$4)*Q$4)),IF(N507=2,(B507+(B507/(100-Q$5)*Q$5)),IF(N507=3,(B507+(B507/(100-Q$6)*Q$6)),B507)))</f>
        <v/>
      </c>
      <c r="P507" s="11">
        <f>IF(O507&lt;&gt;"",O507-B507,"")</f>
        <v/>
      </c>
      <c r="Q507" s="1">
        <f>O507-P507</f>
        <v/>
      </c>
      <c r="S507" s="14">
        <f>IF(ROUND(B507,3)=ROUND(Q507,3),"A","B")</f>
        <v/>
      </c>
      <c r="U507" s="1">
        <f>B507</f>
        <v/>
      </c>
      <c r="V507" s="1">
        <f>E507</f>
        <v/>
      </c>
      <c r="W507" s="1">
        <f>P507</f>
        <v/>
      </c>
      <c r="X507" s="20">
        <f>W507*X$6</f>
        <v/>
      </c>
      <c r="Y507" s="22">
        <f>L507</f>
        <v/>
      </c>
      <c r="AA507" s="47" t="n"/>
    </row>
    <row r="508" hidden="1" s="133">
      <c r="A508" s="57" t="inlineStr">
        <is>
          <t>2025-12-21 19:00:00</t>
        </is>
      </c>
      <c r="B508" s="1" t="n">
        <v>0</v>
      </c>
      <c r="C508" s="1" t="n">
        <v>0</v>
      </c>
      <c r="D508" s="1" t="n">
        <v>0</v>
      </c>
      <c r="E508" s="1" t="n">
        <v>0</v>
      </c>
      <c r="G508" s="1">
        <f>D508-E508</f>
        <v/>
      </c>
      <c r="H508" s="1">
        <f>B508-C508</f>
        <v/>
      </c>
      <c r="I508" s="2">
        <f>D508-((D508/100)*I$8)</f>
        <v/>
      </c>
      <c r="J508" s="2">
        <f>D508-((D508/100)*J$8)</f>
        <v/>
      </c>
      <c r="K508" s="2">
        <f>D508-((D508/100)*K$8)</f>
        <v/>
      </c>
      <c r="L508" s="10">
        <f>IF(AND(G508&lt;&gt;"",H508&lt;&gt;""),IF(AND(E508&gt;(I508-P$1),E508&lt;(I508+P$1)),N$4,IF(AND(E508&gt;(J508-P$1),E508&lt;(J508+P$1)),N$5,IF(AND(E508&gt;(K508-P$1),E508&lt;(K508+P$1)),N$6,0))),"")</f>
        <v/>
      </c>
      <c r="M508" s="73">
        <f>IF(L507&lt;&gt;L508,L508,"")</f>
        <v/>
      </c>
      <c r="N508">
        <f>L508</f>
        <v/>
      </c>
      <c r="O508" s="12">
        <f>IF(N508=1,(B508+(B508/(100-Q$4)*Q$4)),IF(N508=2,(B508+(B508/(100-Q$5)*Q$5)),IF(N508=3,(B508+(B508/(100-Q$6)*Q$6)),B508)))</f>
        <v/>
      </c>
      <c r="P508" s="11">
        <f>IF(O508&lt;&gt;"",O508-B508,"")</f>
        <v/>
      </c>
      <c r="Q508" s="1">
        <f>O508-P508</f>
        <v/>
      </c>
      <c r="S508" s="14">
        <f>IF(ROUND(B508,3)=ROUND(Q508,3),"A","B")</f>
        <v/>
      </c>
      <c r="U508" s="1">
        <f>B508</f>
        <v/>
      </c>
      <c r="V508" s="1">
        <f>E508</f>
        <v/>
      </c>
      <c r="W508" s="1">
        <f>P508</f>
        <v/>
      </c>
      <c r="X508" s="20">
        <f>W508*X$6</f>
        <v/>
      </c>
      <c r="Y508" s="22">
        <f>L508</f>
        <v/>
      </c>
      <c r="AA508" s="47" t="n"/>
    </row>
    <row r="509" hidden="1" s="133">
      <c r="A509" s="57" t="inlineStr">
        <is>
          <t>2025-12-21 20:00:00</t>
        </is>
      </c>
      <c r="B509" s="1" t="n">
        <v>0</v>
      </c>
      <c r="C509" s="1" t="n">
        <v>0</v>
      </c>
      <c r="D509" s="1" t="n">
        <v>0</v>
      </c>
      <c r="E509" s="1" t="n">
        <v>0</v>
      </c>
      <c r="G509" s="1">
        <f>D509-E509</f>
        <v/>
      </c>
      <c r="H509" s="1">
        <f>B509-C509</f>
        <v/>
      </c>
      <c r="I509" s="2">
        <f>D509-((D509/100)*I$8)</f>
        <v/>
      </c>
      <c r="J509" s="2">
        <f>D509-((D509/100)*J$8)</f>
        <v/>
      </c>
      <c r="K509" s="2">
        <f>D509-((D509/100)*K$8)</f>
        <v/>
      </c>
      <c r="L509" s="10">
        <f>IF(AND(G509&lt;&gt;"",H509&lt;&gt;""),IF(AND(E509&gt;(I509-P$1),E509&lt;(I509+P$1)),N$4,IF(AND(E509&gt;(J509-P$1),E509&lt;(J509+P$1)),N$5,IF(AND(E509&gt;(K509-P$1),E509&lt;(K509+P$1)),N$6,0))),"")</f>
        <v/>
      </c>
      <c r="M509" s="73">
        <f>IF(L508&lt;&gt;L509,L509,"")</f>
        <v/>
      </c>
      <c r="N509">
        <f>L509</f>
        <v/>
      </c>
      <c r="O509" s="12">
        <f>IF(N509=1,(B509+(B509/(100-Q$4)*Q$4)),IF(N509=2,(B509+(B509/(100-Q$5)*Q$5)),IF(N509=3,(B509+(B509/(100-Q$6)*Q$6)),B509)))</f>
        <v/>
      </c>
      <c r="P509" s="11">
        <f>IF(O509&lt;&gt;"",O509-B509,"")</f>
        <v/>
      </c>
      <c r="Q509" s="1">
        <f>O509-P509</f>
        <v/>
      </c>
      <c r="S509" s="14">
        <f>IF(ROUND(B509,3)=ROUND(Q509,3),"A","B")</f>
        <v/>
      </c>
      <c r="U509" s="1">
        <f>B509</f>
        <v/>
      </c>
      <c r="V509" s="1">
        <f>E509</f>
        <v/>
      </c>
      <c r="W509" s="1">
        <f>P509</f>
        <v/>
      </c>
      <c r="X509" s="20">
        <f>W509*X$6</f>
        <v/>
      </c>
      <c r="Y509" s="22">
        <f>L509</f>
        <v/>
      </c>
      <c r="AA509" s="47" t="n"/>
    </row>
    <row r="510" hidden="1" s="133">
      <c r="A510" s="57" t="inlineStr">
        <is>
          <t>2025-12-21 21:00:00</t>
        </is>
      </c>
      <c r="B510" s="1" t="n">
        <v>0</v>
      </c>
      <c r="C510" s="1" t="n">
        <v>0</v>
      </c>
      <c r="D510" s="1" t="n">
        <v>0</v>
      </c>
      <c r="E510" s="1" t="n">
        <v>0</v>
      </c>
      <c r="G510" s="1">
        <f>D510-E510</f>
        <v/>
      </c>
      <c r="H510" s="1">
        <f>B510-C510</f>
        <v/>
      </c>
      <c r="I510" s="2">
        <f>D510-((D510/100)*I$8)</f>
        <v/>
      </c>
      <c r="J510" s="2">
        <f>D510-((D510/100)*J$8)</f>
        <v/>
      </c>
      <c r="K510" s="2">
        <f>D510-((D510/100)*K$8)</f>
        <v/>
      </c>
      <c r="L510" s="10">
        <f>IF(AND(G510&lt;&gt;"",H510&lt;&gt;""),IF(AND(E510&gt;(I510-P$1),E510&lt;(I510+P$1)),N$4,IF(AND(E510&gt;(J510-P$1),E510&lt;(J510+P$1)),N$5,IF(AND(E510&gt;(K510-P$1),E510&lt;(K510+P$1)),N$6,0))),"")</f>
        <v/>
      </c>
      <c r="M510" s="73">
        <f>IF(L509&lt;&gt;L510,L510,"")</f>
        <v/>
      </c>
      <c r="N510">
        <f>L510</f>
        <v/>
      </c>
      <c r="O510" s="12">
        <f>IF(N510=1,(B510+(B510/(100-Q$4)*Q$4)),IF(N510=2,(B510+(B510/(100-Q$5)*Q$5)),IF(N510=3,(B510+(B510/(100-Q$6)*Q$6)),B510)))</f>
        <v/>
      </c>
      <c r="P510" s="11">
        <f>IF(O510&lt;&gt;"",O510-B510,"")</f>
        <v/>
      </c>
      <c r="Q510" s="1">
        <f>O510-P510</f>
        <v/>
      </c>
      <c r="S510" s="14">
        <f>IF(ROUND(B510,3)=ROUND(Q510,3),"A","B")</f>
        <v/>
      </c>
      <c r="U510" s="1">
        <f>B510</f>
        <v/>
      </c>
      <c r="V510" s="1">
        <f>E510</f>
        <v/>
      </c>
      <c r="W510" s="1">
        <f>P510</f>
        <v/>
      </c>
      <c r="X510" s="20">
        <f>W510*X$6</f>
        <v/>
      </c>
      <c r="Y510" s="22">
        <f>L510</f>
        <v/>
      </c>
      <c r="AA510" s="47" t="n"/>
    </row>
    <row r="511" hidden="1" s="133">
      <c r="A511" s="57" t="inlineStr">
        <is>
          <t>2025-12-21 22:00:00</t>
        </is>
      </c>
      <c r="B511" s="1" t="n">
        <v>0</v>
      </c>
      <c r="C511" s="1" t="n">
        <v>0</v>
      </c>
      <c r="D511" s="1" t="n">
        <v>0</v>
      </c>
      <c r="E511" s="1" t="n">
        <v>0</v>
      </c>
      <c r="G511" s="1">
        <f>D511-E511</f>
        <v/>
      </c>
      <c r="H511" s="1">
        <f>B511-C511</f>
        <v/>
      </c>
      <c r="I511" s="2">
        <f>D511-((D511/100)*I$8)</f>
        <v/>
      </c>
      <c r="J511" s="2">
        <f>D511-((D511/100)*J$8)</f>
        <v/>
      </c>
      <c r="K511" s="2">
        <f>D511-((D511/100)*K$8)</f>
        <v/>
      </c>
      <c r="L511" s="10">
        <f>IF(AND(G511&lt;&gt;"",H511&lt;&gt;""),IF(AND(E511&gt;(I511-P$1),E511&lt;(I511+P$1)),N$4,IF(AND(E511&gt;(J511-P$1),E511&lt;(J511+P$1)),N$5,IF(AND(E511&gt;(K511-P$1),E511&lt;(K511+P$1)),N$6,0))),"")</f>
        <v/>
      </c>
      <c r="M511" s="73">
        <f>IF(L510&lt;&gt;L511,L511,"")</f>
        <v/>
      </c>
      <c r="N511">
        <f>L511</f>
        <v/>
      </c>
      <c r="O511" s="12">
        <f>IF(N511=1,(B511+(B511/(100-Q$4)*Q$4)),IF(N511=2,(B511+(B511/(100-Q$5)*Q$5)),IF(N511=3,(B511+(B511/(100-Q$6)*Q$6)),B511)))</f>
        <v/>
      </c>
      <c r="P511" s="11">
        <f>IF(O511&lt;&gt;"",O511-B511,"")</f>
        <v/>
      </c>
      <c r="Q511" s="1">
        <f>O511-P511</f>
        <v/>
      </c>
      <c r="S511" s="14">
        <f>IF(ROUND(B511,3)=ROUND(Q511,3),"A","B")</f>
        <v/>
      </c>
      <c r="U511" s="1">
        <f>B511</f>
        <v/>
      </c>
      <c r="V511" s="1">
        <f>E511</f>
        <v/>
      </c>
      <c r="W511" s="1">
        <f>P511</f>
        <v/>
      </c>
      <c r="X511" s="20">
        <f>W511*X$6</f>
        <v/>
      </c>
      <c r="Y511" s="22">
        <f>L511</f>
        <v/>
      </c>
      <c r="AA511" s="47" t="n"/>
    </row>
    <row r="512" hidden="1" s="133">
      <c r="A512" s="57" t="inlineStr">
        <is>
          <t>2025-12-21 23:00:00</t>
        </is>
      </c>
      <c r="B512" s="1" t="n">
        <v>0</v>
      </c>
      <c r="C512" s="1" t="n">
        <v>0</v>
      </c>
      <c r="D512" s="1" t="n">
        <v>0</v>
      </c>
      <c r="E512" s="1" t="n">
        <v>0</v>
      </c>
      <c r="G512" s="1">
        <f>D512-E512</f>
        <v/>
      </c>
      <c r="H512" s="1">
        <f>B512-C512</f>
        <v/>
      </c>
      <c r="I512" s="2">
        <f>D512-((D512/100)*I$8)</f>
        <v/>
      </c>
      <c r="J512" s="2">
        <f>D512-((D512/100)*J$8)</f>
        <v/>
      </c>
      <c r="K512" s="2">
        <f>D512-((D512/100)*K$8)</f>
        <v/>
      </c>
      <c r="L512" s="10">
        <f>IF(AND(G512&lt;&gt;"",H512&lt;&gt;""),IF(AND(E512&gt;(I512-P$1),E512&lt;(I512+P$1)),N$4,IF(AND(E512&gt;(J512-P$1),E512&lt;(J512+P$1)),N$5,IF(AND(E512&gt;(K512-P$1),E512&lt;(K512+P$1)),N$6,0))),"")</f>
        <v/>
      </c>
      <c r="M512" s="73">
        <f>IF(L511&lt;&gt;L512,L512,"")</f>
        <v/>
      </c>
      <c r="N512">
        <f>L512</f>
        <v/>
      </c>
      <c r="O512" s="12">
        <f>IF(N512=1,(B512+(B512/(100-Q$4)*Q$4)),IF(N512=2,(B512+(B512/(100-Q$5)*Q$5)),IF(N512=3,(B512+(B512/(100-Q$6)*Q$6)),B512)))</f>
        <v/>
      </c>
      <c r="P512" s="11">
        <f>IF(O512&lt;&gt;"",O512-B512,"")</f>
        <v/>
      </c>
      <c r="Q512" s="1">
        <f>O512-P512</f>
        <v/>
      </c>
      <c r="S512" s="14">
        <f>IF(ROUND(B512,3)=ROUND(Q512,3),"A","B")</f>
        <v/>
      </c>
      <c r="U512" s="1">
        <f>B512</f>
        <v/>
      </c>
      <c r="V512" s="1">
        <f>E512</f>
        <v/>
      </c>
      <c r="W512" s="1">
        <f>P512</f>
        <v/>
      </c>
      <c r="X512" s="20">
        <f>W512*X$6</f>
        <v/>
      </c>
      <c r="Y512" s="22">
        <f>L512</f>
        <v/>
      </c>
      <c r="AA512" s="47" t="n"/>
    </row>
    <row r="513">
      <c r="A513" s="57" t="inlineStr">
        <is>
          <t>2025-12-22 00:00:00</t>
        </is>
      </c>
      <c r="B513" s="1" t="n">
        <v>0</v>
      </c>
      <c r="C513" s="1" t="n">
        <v>0</v>
      </c>
      <c r="D513" s="1" t="n">
        <v>0</v>
      </c>
      <c r="E513" s="1" t="n">
        <v>0</v>
      </c>
      <c r="G513" s="1">
        <f>D513-E513</f>
        <v/>
      </c>
      <c r="H513" s="1">
        <f>B513-C513</f>
        <v/>
      </c>
      <c r="I513" s="2">
        <f>D513-((D513/100)*I$8)</f>
        <v/>
      </c>
      <c r="J513" s="2">
        <f>D513-((D513/100)*J$8)</f>
        <v/>
      </c>
      <c r="K513" s="2">
        <f>D513-((D513/100)*K$8)</f>
        <v/>
      </c>
      <c r="L513" s="10">
        <f>IF(AND(G513&lt;&gt;"",H513&lt;&gt;""),IF(AND(E513&gt;(I513-P$1),E513&lt;(I513+P$1)),N$4,IF(AND(E513&gt;(J513-P$1),E513&lt;(J513+P$1)),N$5,IF(AND(E513&gt;(K513-P$1),E513&lt;(K513+P$1)),N$6,0))),"")</f>
        <v/>
      </c>
      <c r="M513" s="73">
        <f>IF(L512&lt;&gt;L513,L513,"")</f>
        <v/>
      </c>
      <c r="N513">
        <f>L513</f>
        <v/>
      </c>
      <c r="O513" s="12">
        <f>IF(N513=1,(B513+(B513/(100-Q$4)*Q$4)),IF(N513=2,(B513+(B513/(100-Q$5)*Q$5)),IF(N513=3,(B513+(B513/(100-Q$6)*Q$6)),B513)))</f>
        <v/>
      </c>
      <c r="P513" s="11">
        <f>IF(O513&lt;&gt;"",O513-B513,"")</f>
        <v/>
      </c>
      <c r="Q513" s="1">
        <f>O513-P513</f>
        <v/>
      </c>
      <c r="S513" s="14">
        <f>IF(ROUND(B513,3)=ROUND(Q513,3),"A","B")</f>
        <v/>
      </c>
      <c r="U513" s="1">
        <f>B513</f>
        <v/>
      </c>
      <c r="V513" s="1">
        <f>E513</f>
        <v/>
      </c>
      <c r="W513" s="1">
        <f>P513</f>
        <v/>
      </c>
      <c r="X513" s="20">
        <f>W513*X$6</f>
        <v/>
      </c>
      <c r="Y513" s="22">
        <f>L513</f>
        <v/>
      </c>
      <c r="Z513" s="32" t="inlineStr">
        <is>
          <t>T</t>
        </is>
      </c>
      <c r="AA513" s="47" t="n"/>
      <c r="AB513" s="32">
        <f>A513</f>
        <v/>
      </c>
      <c r="AC513" s="1">
        <f>SUM(U513:U536)</f>
        <v/>
      </c>
      <c r="AD513" s="1">
        <f>AVERAGE(V513:V536)</f>
        <v/>
      </c>
      <c r="AE513" s="1">
        <f>SUM(W513:W536)</f>
        <v/>
      </c>
      <c r="AF513" s="1">
        <f>SUM(X513:X536)</f>
        <v/>
      </c>
      <c r="AG513" s="35">
        <f>AVERAGE(Y513:Y536)</f>
        <v/>
      </c>
      <c r="AH513" s="37">
        <f>DAY(A513)</f>
        <v/>
      </c>
    </row>
    <row r="514" hidden="1" s="133">
      <c r="A514" s="57" t="inlineStr">
        <is>
          <t>2025-12-22 01:00:00</t>
        </is>
      </c>
      <c r="B514" s="1" t="n">
        <v>0</v>
      </c>
      <c r="C514" s="1" t="n">
        <v>0</v>
      </c>
      <c r="D514" s="1" t="n">
        <v>0</v>
      </c>
      <c r="E514" s="1" t="n">
        <v>0</v>
      </c>
      <c r="G514" s="1">
        <f>D514-E514</f>
        <v/>
      </c>
      <c r="H514" s="1">
        <f>B514-C514</f>
        <v/>
      </c>
      <c r="I514" s="2">
        <f>D514-((D514/100)*I$8)</f>
        <v/>
      </c>
      <c r="J514" s="2">
        <f>D514-((D514/100)*J$8)</f>
        <v/>
      </c>
      <c r="K514" s="2">
        <f>D514-((D514/100)*K$8)</f>
        <v/>
      </c>
      <c r="L514" s="10">
        <f>IF(AND(G514&lt;&gt;"",H514&lt;&gt;""),IF(AND(E514&gt;(I514-P$1),E514&lt;(I514+P$1)),N$4,IF(AND(E514&gt;(J514-P$1),E514&lt;(J514+P$1)),N$5,IF(AND(E514&gt;(K514-P$1),E514&lt;(K514+P$1)),N$6,0))),"")</f>
        <v/>
      </c>
      <c r="M514" s="73">
        <f>IF(L513&lt;&gt;L514,L514,"")</f>
        <v/>
      </c>
      <c r="N514">
        <f>L514</f>
        <v/>
      </c>
      <c r="O514" s="12">
        <f>IF(N514=1,(B514+(B514/(100-Q$4)*Q$4)),IF(N514=2,(B514+(B514/(100-Q$5)*Q$5)),IF(N514=3,(B514+(B514/(100-Q$6)*Q$6)),B514)))</f>
        <v/>
      </c>
      <c r="P514" s="11">
        <f>IF(O514&lt;&gt;"",O514-B514,"")</f>
        <v/>
      </c>
      <c r="Q514" s="1">
        <f>O514-P514</f>
        <v/>
      </c>
      <c r="S514" s="14">
        <f>IF(ROUND(B514,3)=ROUND(Q514,3),"A","B")</f>
        <v/>
      </c>
      <c r="U514" s="1">
        <f>B514</f>
        <v/>
      </c>
      <c r="V514" s="1">
        <f>E514</f>
        <v/>
      </c>
      <c r="W514" s="1">
        <f>P514</f>
        <v/>
      </c>
      <c r="X514" s="20">
        <f>W514*X$6</f>
        <v/>
      </c>
      <c r="Y514" s="22">
        <f>L514</f>
        <v/>
      </c>
      <c r="AA514" s="47" t="n"/>
    </row>
    <row r="515" hidden="1" s="133">
      <c r="A515" s="57" t="inlineStr">
        <is>
          <t>2025-12-22 02:00:00</t>
        </is>
      </c>
      <c r="B515" s="1" t="n">
        <v>0</v>
      </c>
      <c r="C515" s="1" t="n">
        <v>0</v>
      </c>
      <c r="D515" s="1" t="n">
        <v>0</v>
      </c>
      <c r="E515" s="1" t="n">
        <v>0</v>
      </c>
      <c r="G515" s="1">
        <f>D515-E515</f>
        <v/>
      </c>
      <c r="H515" s="1">
        <f>B515-C515</f>
        <v/>
      </c>
      <c r="I515" s="2">
        <f>D515-((D515/100)*I$8)</f>
        <v/>
      </c>
      <c r="J515" s="2">
        <f>D515-((D515/100)*J$8)</f>
        <v/>
      </c>
      <c r="K515" s="2">
        <f>D515-((D515/100)*K$8)</f>
        <v/>
      </c>
      <c r="L515" s="10">
        <f>IF(AND(G515&lt;&gt;"",H515&lt;&gt;""),IF(AND(E515&gt;(I515-P$1),E515&lt;(I515+P$1)),N$4,IF(AND(E515&gt;(J515-P$1),E515&lt;(J515+P$1)),N$5,IF(AND(E515&gt;(K515-P$1),E515&lt;(K515+P$1)),N$6,0))),"")</f>
        <v/>
      </c>
      <c r="M515" s="73">
        <f>IF(L514&lt;&gt;L515,L515,"")</f>
        <v/>
      </c>
      <c r="N515">
        <f>L515</f>
        <v/>
      </c>
      <c r="O515" s="12">
        <f>IF(N515=1,(B515+(B515/(100-Q$4)*Q$4)),IF(N515=2,(B515+(B515/(100-Q$5)*Q$5)),IF(N515=3,(B515+(B515/(100-Q$6)*Q$6)),B515)))</f>
        <v/>
      </c>
      <c r="P515" s="11">
        <f>IF(O515&lt;&gt;"",O515-B515,"")</f>
        <v/>
      </c>
      <c r="Q515" s="1">
        <f>O515-P515</f>
        <v/>
      </c>
      <c r="S515" s="14">
        <f>IF(ROUND(B515,3)=ROUND(Q515,3),"A","B")</f>
        <v/>
      </c>
      <c r="U515" s="1">
        <f>B515</f>
        <v/>
      </c>
      <c r="V515" s="1">
        <f>E515</f>
        <v/>
      </c>
      <c r="W515" s="1">
        <f>P515</f>
        <v/>
      </c>
      <c r="X515" s="20">
        <f>W515*X$6</f>
        <v/>
      </c>
      <c r="Y515" s="22">
        <f>L515</f>
        <v/>
      </c>
      <c r="AA515" s="47" t="n"/>
    </row>
    <row r="516" hidden="1" s="133">
      <c r="A516" s="57" t="inlineStr">
        <is>
          <t>2025-12-22 03:00:00</t>
        </is>
      </c>
      <c r="B516" s="1" t="n">
        <v>0</v>
      </c>
      <c r="C516" s="1" t="n">
        <v>0</v>
      </c>
      <c r="D516" s="1" t="n">
        <v>0</v>
      </c>
      <c r="E516" s="1" t="n">
        <v>0</v>
      </c>
      <c r="G516" s="1">
        <f>D516-E516</f>
        <v/>
      </c>
      <c r="H516" s="1">
        <f>B516-C516</f>
        <v/>
      </c>
      <c r="I516" s="2">
        <f>D516-((D516/100)*I$8)</f>
        <v/>
      </c>
      <c r="J516" s="2">
        <f>D516-((D516/100)*J$8)</f>
        <v/>
      </c>
      <c r="K516" s="2">
        <f>D516-((D516/100)*K$8)</f>
        <v/>
      </c>
      <c r="L516" s="10">
        <f>IF(AND(G516&lt;&gt;"",H516&lt;&gt;""),IF(AND(E516&gt;(I516-P$1),E516&lt;(I516+P$1)),N$4,IF(AND(E516&gt;(J516-P$1),E516&lt;(J516+P$1)),N$5,IF(AND(E516&gt;(K516-P$1),E516&lt;(K516+P$1)),N$6,0))),"")</f>
        <v/>
      </c>
      <c r="M516" s="73">
        <f>IF(L515&lt;&gt;L516,L516,"")</f>
        <v/>
      </c>
      <c r="N516">
        <f>L516</f>
        <v/>
      </c>
      <c r="O516" s="12">
        <f>IF(N516=1,(B516+(B516/(100-Q$4)*Q$4)),IF(N516=2,(B516+(B516/(100-Q$5)*Q$5)),IF(N516=3,(B516+(B516/(100-Q$6)*Q$6)),B516)))</f>
        <v/>
      </c>
      <c r="P516" s="11">
        <f>IF(O516&lt;&gt;"",O516-B516,"")</f>
        <v/>
      </c>
      <c r="Q516" s="1">
        <f>O516-P516</f>
        <v/>
      </c>
      <c r="S516" s="14">
        <f>IF(ROUND(B516,3)=ROUND(Q516,3),"A","B")</f>
        <v/>
      </c>
      <c r="U516" s="1">
        <f>B516</f>
        <v/>
      </c>
      <c r="V516" s="1">
        <f>E516</f>
        <v/>
      </c>
      <c r="W516" s="1">
        <f>P516</f>
        <v/>
      </c>
      <c r="X516" s="20">
        <f>W516*X$6</f>
        <v/>
      </c>
      <c r="Y516" s="22">
        <f>L516</f>
        <v/>
      </c>
      <c r="AA516" s="47" t="n"/>
    </row>
    <row r="517" hidden="1" s="133">
      <c r="A517" s="57" t="inlineStr">
        <is>
          <t>2025-12-22 04:00:00</t>
        </is>
      </c>
      <c r="B517" s="1" t="n">
        <v>0</v>
      </c>
      <c r="C517" s="1" t="n">
        <v>0</v>
      </c>
      <c r="D517" s="1" t="n">
        <v>0</v>
      </c>
      <c r="E517" s="1" t="n">
        <v>0</v>
      </c>
      <c r="G517" s="1">
        <f>D517-E517</f>
        <v/>
      </c>
      <c r="H517" s="1">
        <f>B517-C517</f>
        <v/>
      </c>
      <c r="I517" s="2">
        <f>D517-((D517/100)*I$8)</f>
        <v/>
      </c>
      <c r="J517" s="2">
        <f>D517-((D517/100)*J$8)</f>
        <v/>
      </c>
      <c r="K517" s="2">
        <f>D517-((D517/100)*K$8)</f>
        <v/>
      </c>
      <c r="L517" s="10">
        <f>IF(AND(G517&lt;&gt;"",H517&lt;&gt;""),IF(AND(E517&gt;(I517-P$1),E517&lt;(I517+P$1)),N$4,IF(AND(E517&gt;(J517-P$1),E517&lt;(J517+P$1)),N$5,IF(AND(E517&gt;(K517-P$1),E517&lt;(K517+P$1)),N$6,0))),"")</f>
        <v/>
      </c>
      <c r="M517" s="73">
        <f>IF(L516&lt;&gt;L517,L517,"")</f>
        <v/>
      </c>
      <c r="N517">
        <f>L517</f>
        <v/>
      </c>
      <c r="O517" s="12">
        <f>IF(N517=1,(B517+(B517/(100-Q$4)*Q$4)),IF(N517=2,(B517+(B517/(100-Q$5)*Q$5)),IF(N517=3,(B517+(B517/(100-Q$6)*Q$6)),B517)))</f>
        <v/>
      </c>
      <c r="P517" s="11">
        <f>IF(O517&lt;&gt;"",O517-B517,"")</f>
        <v/>
      </c>
      <c r="Q517" s="1">
        <f>O517-P517</f>
        <v/>
      </c>
      <c r="S517" s="14">
        <f>IF(ROUND(B517,3)=ROUND(Q517,3),"A","B")</f>
        <v/>
      </c>
      <c r="U517" s="1">
        <f>B517</f>
        <v/>
      </c>
      <c r="V517" s="1">
        <f>E517</f>
        <v/>
      </c>
      <c r="W517" s="1">
        <f>P517</f>
        <v/>
      </c>
      <c r="X517" s="20">
        <f>W517*X$6</f>
        <v/>
      </c>
      <c r="Y517" s="22">
        <f>L517</f>
        <v/>
      </c>
      <c r="AA517" s="47" t="n"/>
    </row>
    <row r="518" hidden="1" s="133">
      <c r="A518" s="57" t="inlineStr">
        <is>
          <t>2025-12-22 05:00:00</t>
        </is>
      </c>
      <c r="B518" s="1" t="n">
        <v>0</v>
      </c>
      <c r="C518" s="1" t="n">
        <v>0</v>
      </c>
      <c r="D518" s="1" t="n">
        <v>0</v>
      </c>
      <c r="E518" s="1" t="n">
        <v>0</v>
      </c>
      <c r="G518" s="1">
        <f>D518-E518</f>
        <v/>
      </c>
      <c r="H518" s="1">
        <f>B518-C518</f>
        <v/>
      </c>
      <c r="I518" s="2">
        <f>D518-((D518/100)*I$8)</f>
        <v/>
      </c>
      <c r="J518" s="2">
        <f>D518-((D518/100)*J$8)</f>
        <v/>
      </c>
      <c r="K518" s="2">
        <f>D518-((D518/100)*K$8)</f>
        <v/>
      </c>
      <c r="L518" s="10">
        <f>IF(AND(G518&lt;&gt;"",H518&lt;&gt;""),IF(AND(E518&gt;(I518-P$1),E518&lt;(I518+P$1)),N$4,IF(AND(E518&gt;(J518-P$1),E518&lt;(J518+P$1)),N$5,IF(AND(E518&gt;(K518-P$1),E518&lt;(K518+P$1)),N$6,0))),"")</f>
        <v/>
      </c>
      <c r="M518" s="73">
        <f>IF(L517&lt;&gt;L518,L518,"")</f>
        <v/>
      </c>
      <c r="N518">
        <f>L518</f>
        <v/>
      </c>
      <c r="O518" s="12">
        <f>IF(N518=1,(B518+(B518/(100-Q$4)*Q$4)),IF(N518=2,(B518+(B518/(100-Q$5)*Q$5)),IF(N518=3,(B518+(B518/(100-Q$6)*Q$6)),B518)))</f>
        <v/>
      </c>
      <c r="P518" s="11">
        <f>IF(O518&lt;&gt;"",O518-B518,"")</f>
        <v/>
      </c>
      <c r="Q518" s="1">
        <f>O518-P518</f>
        <v/>
      </c>
      <c r="S518" s="14">
        <f>IF(ROUND(B518,3)=ROUND(Q518,3),"A","B")</f>
        <v/>
      </c>
      <c r="U518" s="1">
        <f>B518</f>
        <v/>
      </c>
      <c r="V518" s="1">
        <f>E518</f>
        <v/>
      </c>
      <c r="W518" s="1">
        <f>P518</f>
        <v/>
      </c>
      <c r="X518" s="20">
        <f>W518*X$6</f>
        <v/>
      </c>
      <c r="Y518" s="22">
        <f>L518</f>
        <v/>
      </c>
      <c r="AA518" s="47" t="n"/>
    </row>
    <row r="519" hidden="1" s="133">
      <c r="A519" s="57" t="inlineStr">
        <is>
          <t>2025-12-22 06:00:00</t>
        </is>
      </c>
      <c r="B519" s="1" t="n">
        <v>0</v>
      </c>
      <c r="C519" s="1" t="n">
        <v>0</v>
      </c>
      <c r="D519" s="1" t="n">
        <v>0</v>
      </c>
      <c r="E519" s="1" t="n">
        <v>0</v>
      </c>
      <c r="G519" s="1">
        <f>D519-E519</f>
        <v/>
      </c>
      <c r="H519" s="1">
        <f>B519-C519</f>
        <v/>
      </c>
      <c r="I519" s="2">
        <f>D519-((D519/100)*I$8)</f>
        <v/>
      </c>
      <c r="J519" s="2">
        <f>D519-((D519/100)*J$8)</f>
        <v/>
      </c>
      <c r="K519" s="2">
        <f>D519-((D519/100)*K$8)</f>
        <v/>
      </c>
      <c r="L519" s="10">
        <f>IF(AND(G519&lt;&gt;"",H519&lt;&gt;""),IF(AND(E519&gt;(I519-P$1),E519&lt;(I519+P$1)),N$4,IF(AND(E519&gt;(J519-P$1),E519&lt;(J519+P$1)),N$5,IF(AND(E519&gt;(K519-P$1),E519&lt;(K519+P$1)),N$6,0))),"")</f>
        <v/>
      </c>
      <c r="M519" s="73">
        <f>IF(L518&lt;&gt;L519,L519,"")</f>
        <v/>
      </c>
      <c r="N519">
        <f>L519</f>
        <v/>
      </c>
      <c r="O519" s="12">
        <f>IF(N519=1,(B519+(B519/(100-Q$4)*Q$4)),IF(N519=2,(B519+(B519/(100-Q$5)*Q$5)),IF(N519=3,(B519+(B519/(100-Q$6)*Q$6)),B519)))</f>
        <v/>
      </c>
      <c r="P519" s="11">
        <f>IF(O519&lt;&gt;"",O519-B519,"")</f>
        <v/>
      </c>
      <c r="Q519" s="1">
        <f>O519-P519</f>
        <v/>
      </c>
      <c r="S519" s="14">
        <f>IF(ROUND(B519,3)=ROUND(Q519,3),"A","B")</f>
        <v/>
      </c>
      <c r="U519" s="1">
        <f>B519</f>
        <v/>
      </c>
      <c r="V519" s="1">
        <f>E519</f>
        <v/>
      </c>
      <c r="W519" s="1">
        <f>P519</f>
        <v/>
      </c>
      <c r="X519" s="20">
        <f>W519*X$6</f>
        <v/>
      </c>
      <c r="Y519" s="22">
        <f>L519</f>
        <v/>
      </c>
      <c r="AA519" s="47" t="n"/>
    </row>
    <row r="520" hidden="1" s="133">
      <c r="A520" s="57" t="inlineStr">
        <is>
          <t>2025-12-22 07:00:00</t>
        </is>
      </c>
      <c r="B520" s="1" t="n">
        <v>0</v>
      </c>
      <c r="C520" s="1" t="n">
        <v>0</v>
      </c>
      <c r="D520" s="1" t="n">
        <v>0</v>
      </c>
      <c r="E520" s="1" t="n">
        <v>0</v>
      </c>
      <c r="G520" s="1">
        <f>D520-E520</f>
        <v/>
      </c>
      <c r="H520" s="1">
        <f>B520-C520</f>
        <v/>
      </c>
      <c r="I520" s="2">
        <f>D520-((D520/100)*I$8)</f>
        <v/>
      </c>
      <c r="J520" s="2">
        <f>D520-((D520/100)*J$8)</f>
        <v/>
      </c>
      <c r="K520" s="2">
        <f>D520-((D520/100)*K$8)</f>
        <v/>
      </c>
      <c r="L520" s="10">
        <f>IF(AND(G520&lt;&gt;"",H520&lt;&gt;""),IF(AND(E520&gt;(I520-P$1),E520&lt;(I520+P$1)),N$4,IF(AND(E520&gt;(J520-P$1),E520&lt;(J520+P$1)),N$5,IF(AND(E520&gt;(K520-P$1),E520&lt;(K520+P$1)),N$6,0))),"")</f>
        <v/>
      </c>
      <c r="M520" s="73">
        <f>IF(L519&lt;&gt;L520,L520,"")</f>
        <v/>
      </c>
      <c r="N520">
        <f>L520</f>
        <v/>
      </c>
      <c r="O520" s="12">
        <f>IF(N520=1,(B520+(B520/(100-Q$4)*Q$4)),IF(N520=2,(B520+(B520/(100-Q$5)*Q$5)),IF(N520=3,(B520+(B520/(100-Q$6)*Q$6)),B520)))</f>
        <v/>
      </c>
      <c r="P520" s="11">
        <f>IF(O520&lt;&gt;"",O520-B520,"")</f>
        <v/>
      </c>
      <c r="Q520" s="1">
        <f>O520-P520</f>
        <v/>
      </c>
      <c r="S520" s="14">
        <f>IF(ROUND(B520,3)=ROUND(Q520,3),"A","B")</f>
        <v/>
      </c>
      <c r="U520" s="1">
        <f>B520</f>
        <v/>
      </c>
      <c r="V520" s="1">
        <f>E520</f>
        <v/>
      </c>
      <c r="W520" s="1">
        <f>P520</f>
        <v/>
      </c>
      <c r="X520" s="20">
        <f>W520*X$6</f>
        <v/>
      </c>
      <c r="Y520" s="22">
        <f>L520</f>
        <v/>
      </c>
      <c r="AA520" s="47" t="n"/>
    </row>
    <row r="521" hidden="1" s="133">
      <c r="A521" s="57" t="inlineStr">
        <is>
          <t>2025-12-22 08:00:00</t>
        </is>
      </c>
      <c r="B521" s="1" t="n">
        <v>0</v>
      </c>
      <c r="C521" s="1" t="n">
        <v>0</v>
      </c>
      <c r="D521" s="1" t="n">
        <v>0</v>
      </c>
      <c r="E521" s="1" t="n">
        <v>0</v>
      </c>
      <c r="G521" s="1">
        <f>D521-E521</f>
        <v/>
      </c>
      <c r="H521" s="1">
        <f>B521-C521</f>
        <v/>
      </c>
      <c r="I521" s="2">
        <f>D521-((D521/100)*I$8)</f>
        <v/>
      </c>
      <c r="J521" s="2">
        <f>D521-((D521/100)*J$8)</f>
        <v/>
      </c>
      <c r="K521" s="2">
        <f>D521-((D521/100)*K$8)</f>
        <v/>
      </c>
      <c r="L521" s="10">
        <f>IF(AND(G521&lt;&gt;"",H521&lt;&gt;""),IF(AND(E521&gt;(I521-P$1),E521&lt;(I521+P$1)),N$4,IF(AND(E521&gt;(J521-P$1),E521&lt;(J521+P$1)),N$5,IF(AND(E521&gt;(K521-P$1),E521&lt;(K521+P$1)),N$6,0))),"")</f>
        <v/>
      </c>
      <c r="M521" s="73">
        <f>IF(L520&lt;&gt;L521,L521,"")</f>
        <v/>
      </c>
      <c r="N521">
        <f>L521</f>
        <v/>
      </c>
      <c r="O521" s="12">
        <f>IF(N521=1,(B521+(B521/(100-Q$4)*Q$4)),IF(N521=2,(B521+(B521/(100-Q$5)*Q$5)),IF(N521=3,(B521+(B521/(100-Q$6)*Q$6)),B521)))</f>
        <v/>
      </c>
      <c r="P521" s="11">
        <f>IF(O521&lt;&gt;"",O521-B521,"")</f>
        <v/>
      </c>
      <c r="Q521" s="1">
        <f>O521-P521</f>
        <v/>
      </c>
      <c r="S521" s="14">
        <f>IF(ROUND(B521,3)=ROUND(Q521,3),"A","B")</f>
        <v/>
      </c>
      <c r="U521" s="1">
        <f>B521</f>
        <v/>
      </c>
      <c r="V521" s="1">
        <f>E521</f>
        <v/>
      </c>
      <c r="W521" s="1">
        <f>P521</f>
        <v/>
      </c>
      <c r="X521" s="20">
        <f>W521*X$6</f>
        <v/>
      </c>
      <c r="Y521" s="22">
        <f>L521</f>
        <v/>
      </c>
      <c r="AA521" s="47" t="n"/>
    </row>
    <row r="522" hidden="1" s="133">
      <c r="A522" s="57" t="inlineStr">
        <is>
          <t>2025-12-22 09:00:00</t>
        </is>
      </c>
      <c r="B522" s="1" t="n">
        <v>0</v>
      </c>
      <c r="C522" s="1" t="n">
        <v>0</v>
      </c>
      <c r="D522" s="1" t="n">
        <v>0</v>
      </c>
      <c r="E522" s="1" t="n">
        <v>0</v>
      </c>
      <c r="G522" s="1">
        <f>D522-E522</f>
        <v/>
      </c>
      <c r="H522" s="1">
        <f>B522-C522</f>
        <v/>
      </c>
      <c r="I522" s="2">
        <f>D522-((D522/100)*I$8)</f>
        <v/>
      </c>
      <c r="J522" s="2">
        <f>D522-((D522/100)*J$8)</f>
        <v/>
      </c>
      <c r="K522" s="2">
        <f>D522-((D522/100)*K$8)</f>
        <v/>
      </c>
      <c r="L522" s="10">
        <f>IF(AND(G522&lt;&gt;"",H522&lt;&gt;""),IF(AND(E522&gt;(I522-P$1),E522&lt;(I522+P$1)),N$4,IF(AND(E522&gt;(J522-P$1),E522&lt;(J522+P$1)),N$5,IF(AND(E522&gt;(K522-P$1),E522&lt;(K522+P$1)),N$6,0))),"")</f>
        <v/>
      </c>
      <c r="M522" s="73">
        <f>IF(L521&lt;&gt;L522,L522,"")</f>
        <v/>
      </c>
      <c r="N522">
        <f>L522</f>
        <v/>
      </c>
      <c r="O522" s="12">
        <f>IF(N522=1,(B522+(B522/(100-Q$4)*Q$4)),IF(N522=2,(B522+(B522/(100-Q$5)*Q$5)),IF(N522=3,(B522+(B522/(100-Q$6)*Q$6)),B522)))</f>
        <v/>
      </c>
      <c r="P522" s="11">
        <f>IF(O522&lt;&gt;"",O522-B522,"")</f>
        <v/>
      </c>
      <c r="Q522" s="1">
        <f>O522-P522</f>
        <v/>
      </c>
      <c r="S522" s="14">
        <f>IF(ROUND(B522,3)=ROUND(Q522,3),"A","B")</f>
        <v/>
      </c>
      <c r="U522" s="1">
        <f>B522</f>
        <v/>
      </c>
      <c r="V522" s="1">
        <f>E522</f>
        <v/>
      </c>
      <c r="W522" s="1">
        <f>P522</f>
        <v/>
      </c>
      <c r="X522" s="20">
        <f>W522*X$6</f>
        <v/>
      </c>
      <c r="Y522" s="22">
        <f>L522</f>
        <v/>
      </c>
      <c r="AA522" s="47" t="n"/>
    </row>
    <row r="523" hidden="1" s="133">
      <c r="A523" s="57" t="inlineStr">
        <is>
          <t>2025-12-22 10:00:00</t>
        </is>
      </c>
      <c r="B523" s="1" t="n">
        <v>0</v>
      </c>
      <c r="C523" s="1" t="n">
        <v>0</v>
      </c>
      <c r="D523" s="1" t="n">
        <v>0</v>
      </c>
      <c r="E523" s="1" t="n">
        <v>0</v>
      </c>
      <c r="G523" s="1">
        <f>D523-E523</f>
        <v/>
      </c>
      <c r="H523" s="1">
        <f>B523-C523</f>
        <v/>
      </c>
      <c r="I523" s="2">
        <f>D523-((D523/100)*I$8)</f>
        <v/>
      </c>
      <c r="J523" s="2">
        <f>D523-((D523/100)*J$8)</f>
        <v/>
      </c>
      <c r="K523" s="2">
        <f>D523-((D523/100)*K$8)</f>
        <v/>
      </c>
      <c r="L523" s="10">
        <f>IF(AND(G523&lt;&gt;"",H523&lt;&gt;""),IF(AND(E523&gt;(I523-P$1),E523&lt;(I523+P$1)),N$4,IF(AND(E523&gt;(J523-P$1),E523&lt;(J523+P$1)),N$5,IF(AND(E523&gt;(K523-P$1),E523&lt;(K523+P$1)),N$6,0))),"")</f>
        <v/>
      </c>
      <c r="M523" s="73">
        <f>IF(L522&lt;&gt;L523,L523,"")</f>
        <v/>
      </c>
      <c r="N523">
        <f>L523</f>
        <v/>
      </c>
      <c r="O523" s="12">
        <f>IF(N523=1,(B523+(B523/(100-Q$4)*Q$4)),IF(N523=2,(B523+(B523/(100-Q$5)*Q$5)),IF(N523=3,(B523+(B523/(100-Q$6)*Q$6)),B523)))</f>
        <v/>
      </c>
      <c r="P523" s="11">
        <f>IF(O523&lt;&gt;"",O523-B523,"")</f>
        <v/>
      </c>
      <c r="Q523" s="1">
        <f>O523-P523</f>
        <v/>
      </c>
      <c r="S523" s="14">
        <f>IF(ROUND(B523,3)=ROUND(Q523,3),"A","B")</f>
        <v/>
      </c>
      <c r="U523" s="1">
        <f>B523</f>
        <v/>
      </c>
      <c r="V523" s="1">
        <f>E523</f>
        <v/>
      </c>
      <c r="W523" s="1">
        <f>P523</f>
        <v/>
      </c>
      <c r="X523" s="20">
        <f>W523*X$6</f>
        <v/>
      </c>
      <c r="Y523" s="22">
        <f>L523</f>
        <v/>
      </c>
      <c r="AA523" s="47" t="n"/>
    </row>
    <row r="524" hidden="1" s="133">
      <c r="A524" s="57" t="inlineStr">
        <is>
          <t>2025-12-22 11:00:00</t>
        </is>
      </c>
      <c r="B524" s="1" t="n">
        <v>0</v>
      </c>
      <c r="C524" s="1" t="n">
        <v>0</v>
      </c>
      <c r="D524" s="1" t="n">
        <v>0</v>
      </c>
      <c r="E524" s="1" t="n">
        <v>0</v>
      </c>
      <c r="G524" s="1">
        <f>D524-E524</f>
        <v/>
      </c>
      <c r="H524" s="1">
        <f>B524-C524</f>
        <v/>
      </c>
      <c r="I524" s="2">
        <f>D524-((D524/100)*I$8)</f>
        <v/>
      </c>
      <c r="J524" s="2">
        <f>D524-((D524/100)*J$8)</f>
        <v/>
      </c>
      <c r="K524" s="2">
        <f>D524-((D524/100)*K$8)</f>
        <v/>
      </c>
      <c r="L524" s="10">
        <f>IF(AND(G524&lt;&gt;"",H524&lt;&gt;""),IF(AND(E524&gt;(I524-P$1),E524&lt;(I524+P$1)),N$4,IF(AND(E524&gt;(J524-P$1),E524&lt;(J524+P$1)),N$5,IF(AND(E524&gt;(K524-P$1),E524&lt;(K524+P$1)),N$6,0))),"")</f>
        <v/>
      </c>
      <c r="M524" s="73">
        <f>IF(L523&lt;&gt;L524,L524,"")</f>
        <v/>
      </c>
      <c r="N524">
        <f>L524</f>
        <v/>
      </c>
      <c r="O524" s="12">
        <f>IF(N524=1,(B524+(B524/(100-Q$4)*Q$4)),IF(N524=2,(B524+(B524/(100-Q$5)*Q$5)),IF(N524=3,(B524+(B524/(100-Q$6)*Q$6)),B524)))</f>
        <v/>
      </c>
      <c r="P524" s="11">
        <f>IF(O524&lt;&gt;"",O524-B524,"")</f>
        <v/>
      </c>
      <c r="Q524" s="1">
        <f>O524-P524</f>
        <v/>
      </c>
      <c r="S524" s="14">
        <f>IF(ROUND(B524,3)=ROUND(Q524,3),"A","B")</f>
        <v/>
      </c>
      <c r="U524" s="1">
        <f>B524</f>
        <v/>
      </c>
      <c r="V524" s="1">
        <f>E524</f>
        <v/>
      </c>
      <c r="W524" s="1">
        <f>P524</f>
        <v/>
      </c>
      <c r="X524" s="20">
        <f>W524*X$6</f>
        <v/>
      </c>
      <c r="Y524" s="22">
        <f>L524</f>
        <v/>
      </c>
      <c r="AA524" s="47" t="n"/>
    </row>
    <row r="525" hidden="1" s="133">
      <c r="A525" s="57" t="inlineStr">
        <is>
          <t>2025-12-22 12:00:00</t>
        </is>
      </c>
      <c r="B525" s="1" t="n">
        <v>0</v>
      </c>
      <c r="C525" s="1" t="n">
        <v>0</v>
      </c>
      <c r="D525" s="1" t="n">
        <v>0</v>
      </c>
      <c r="E525" s="1" t="n">
        <v>0</v>
      </c>
      <c r="G525" s="1">
        <f>D525-E525</f>
        <v/>
      </c>
      <c r="H525" s="1">
        <f>B525-C525</f>
        <v/>
      </c>
      <c r="I525" s="2">
        <f>D525-((D525/100)*I$8)</f>
        <v/>
      </c>
      <c r="J525" s="2">
        <f>D525-((D525/100)*J$8)</f>
        <v/>
      </c>
      <c r="K525" s="2">
        <f>D525-((D525/100)*K$8)</f>
        <v/>
      </c>
      <c r="L525" s="10">
        <f>IF(AND(G525&lt;&gt;"",H525&lt;&gt;""),IF(AND(E525&gt;(I525-P$1),E525&lt;(I525+P$1)),N$4,IF(AND(E525&gt;(J525-P$1),E525&lt;(J525+P$1)),N$5,IF(AND(E525&gt;(K525-P$1),E525&lt;(K525+P$1)),N$6,0))),"")</f>
        <v/>
      </c>
      <c r="M525" s="73">
        <f>IF(L524&lt;&gt;L525,L525,"")</f>
        <v/>
      </c>
      <c r="N525">
        <f>L525</f>
        <v/>
      </c>
      <c r="O525" s="12">
        <f>IF(N525=1,(B525+(B525/(100-Q$4)*Q$4)),IF(N525=2,(B525+(B525/(100-Q$5)*Q$5)),IF(N525=3,(B525+(B525/(100-Q$6)*Q$6)),B525)))</f>
        <v/>
      </c>
      <c r="P525" s="11">
        <f>IF(O525&lt;&gt;"",O525-B525,"")</f>
        <v/>
      </c>
      <c r="Q525" s="1">
        <f>O525-P525</f>
        <v/>
      </c>
      <c r="S525" s="14">
        <f>IF(ROUND(B525,3)=ROUND(Q525,3),"A","B")</f>
        <v/>
      </c>
      <c r="U525" s="1">
        <f>B525</f>
        <v/>
      </c>
      <c r="V525" s="1">
        <f>E525</f>
        <v/>
      </c>
      <c r="W525" s="1">
        <f>P525</f>
        <v/>
      </c>
      <c r="X525" s="20">
        <f>W525*X$6</f>
        <v/>
      </c>
      <c r="Y525" s="22">
        <f>L525</f>
        <v/>
      </c>
      <c r="AA525" s="47" t="n"/>
    </row>
    <row r="526" hidden="1" s="133">
      <c r="A526" s="57" t="inlineStr">
        <is>
          <t>2025-12-22 13:00:00</t>
        </is>
      </c>
      <c r="B526" s="1" t="n">
        <v>0</v>
      </c>
      <c r="C526" s="1" t="n">
        <v>0</v>
      </c>
      <c r="D526" s="1" t="n">
        <v>0</v>
      </c>
      <c r="E526" s="1" t="n">
        <v>0</v>
      </c>
      <c r="G526" s="1">
        <f>D526-E526</f>
        <v/>
      </c>
      <c r="H526" s="1">
        <f>B526-C526</f>
        <v/>
      </c>
      <c r="I526" s="2">
        <f>D526-((D526/100)*I$8)</f>
        <v/>
      </c>
      <c r="J526" s="2">
        <f>D526-((D526/100)*J$8)</f>
        <v/>
      </c>
      <c r="K526" s="2">
        <f>D526-((D526/100)*K$8)</f>
        <v/>
      </c>
      <c r="L526" s="10">
        <f>IF(AND(G526&lt;&gt;"",H526&lt;&gt;""),IF(AND(E526&gt;(I526-P$1),E526&lt;(I526+P$1)),N$4,IF(AND(E526&gt;(J526-P$1),E526&lt;(J526+P$1)),N$5,IF(AND(E526&gt;(K526-P$1),E526&lt;(K526+P$1)),N$6,0))),"")</f>
        <v/>
      </c>
      <c r="M526" s="73">
        <f>IF(L525&lt;&gt;L526,L526,"")</f>
        <v/>
      </c>
      <c r="N526">
        <f>L526</f>
        <v/>
      </c>
      <c r="O526" s="12">
        <f>IF(N526=1,(B526+(B526/(100-Q$4)*Q$4)),IF(N526=2,(B526+(B526/(100-Q$5)*Q$5)),IF(N526=3,(B526+(B526/(100-Q$6)*Q$6)),B526)))</f>
        <v/>
      </c>
      <c r="P526" s="11">
        <f>IF(O526&lt;&gt;"",O526-B526,"")</f>
        <v/>
      </c>
      <c r="Q526" s="1">
        <f>O526-P526</f>
        <v/>
      </c>
      <c r="S526" s="14">
        <f>IF(ROUND(B526,3)=ROUND(Q526,3),"A","B")</f>
        <v/>
      </c>
      <c r="U526" s="1">
        <f>B526</f>
        <v/>
      </c>
      <c r="V526" s="1">
        <f>E526</f>
        <v/>
      </c>
      <c r="W526" s="1">
        <f>P526</f>
        <v/>
      </c>
      <c r="X526" s="20">
        <f>W526*X$6</f>
        <v/>
      </c>
      <c r="Y526" s="22">
        <f>L526</f>
        <v/>
      </c>
      <c r="AA526" s="47" t="n"/>
    </row>
    <row r="527" hidden="1" s="133">
      <c r="A527" s="57" t="inlineStr">
        <is>
          <t>2025-12-22 14:00:00</t>
        </is>
      </c>
      <c r="B527" s="1" t="n">
        <v>0</v>
      </c>
      <c r="C527" s="1" t="n">
        <v>0</v>
      </c>
      <c r="D527" s="1" t="n">
        <v>0</v>
      </c>
      <c r="E527" s="1" t="n">
        <v>0</v>
      </c>
      <c r="G527" s="1">
        <f>D527-E527</f>
        <v/>
      </c>
      <c r="H527" s="1">
        <f>B527-C527</f>
        <v/>
      </c>
      <c r="I527" s="2">
        <f>D527-((D527/100)*I$8)</f>
        <v/>
      </c>
      <c r="J527" s="2">
        <f>D527-((D527/100)*J$8)</f>
        <v/>
      </c>
      <c r="K527" s="2">
        <f>D527-((D527/100)*K$8)</f>
        <v/>
      </c>
      <c r="L527" s="10">
        <f>IF(AND(G527&lt;&gt;"",H527&lt;&gt;""),IF(AND(E527&gt;(I527-P$1),E527&lt;(I527+P$1)),N$4,IF(AND(E527&gt;(J527-P$1),E527&lt;(J527+P$1)),N$5,IF(AND(E527&gt;(K527-P$1),E527&lt;(K527+P$1)),N$6,0))),"")</f>
        <v/>
      </c>
      <c r="M527" s="73">
        <f>IF(L526&lt;&gt;L527,L527,"")</f>
        <v/>
      </c>
      <c r="N527">
        <f>L527</f>
        <v/>
      </c>
      <c r="O527" s="12">
        <f>IF(N527=1,(B527+(B527/(100-Q$4)*Q$4)),IF(N527=2,(B527+(B527/(100-Q$5)*Q$5)),IF(N527=3,(B527+(B527/(100-Q$6)*Q$6)),B527)))</f>
        <v/>
      </c>
      <c r="P527" s="11">
        <f>IF(O527&lt;&gt;"",O527-B527,"")</f>
        <v/>
      </c>
      <c r="Q527" s="1">
        <f>O527-P527</f>
        <v/>
      </c>
      <c r="S527" s="14">
        <f>IF(ROUND(B527,3)=ROUND(Q527,3),"A","B")</f>
        <v/>
      </c>
      <c r="U527" s="1">
        <f>B527</f>
        <v/>
      </c>
      <c r="V527" s="1">
        <f>E527</f>
        <v/>
      </c>
      <c r="W527" s="1">
        <f>P527</f>
        <v/>
      </c>
      <c r="X527" s="20">
        <f>W527*X$6</f>
        <v/>
      </c>
      <c r="Y527" s="22">
        <f>L527</f>
        <v/>
      </c>
      <c r="AA527" s="47" t="n"/>
    </row>
    <row r="528" hidden="1" s="133">
      <c r="A528" s="57" t="inlineStr">
        <is>
          <t>2025-12-22 15:00:00</t>
        </is>
      </c>
      <c r="B528" s="1" t="n">
        <v>0</v>
      </c>
      <c r="C528" s="1" t="n">
        <v>0</v>
      </c>
      <c r="D528" s="1" t="n">
        <v>0</v>
      </c>
      <c r="E528" s="1" t="n">
        <v>0</v>
      </c>
      <c r="G528" s="1">
        <f>D528-E528</f>
        <v/>
      </c>
      <c r="H528" s="1">
        <f>B528-C528</f>
        <v/>
      </c>
      <c r="I528" s="2">
        <f>D528-((D528/100)*I$8)</f>
        <v/>
      </c>
      <c r="J528" s="2">
        <f>D528-((D528/100)*J$8)</f>
        <v/>
      </c>
      <c r="K528" s="2">
        <f>D528-((D528/100)*K$8)</f>
        <v/>
      </c>
      <c r="L528" s="10">
        <f>IF(AND(G528&lt;&gt;"",H528&lt;&gt;""),IF(AND(E528&gt;(I528-P$1),E528&lt;(I528+P$1)),N$4,IF(AND(E528&gt;(J528-P$1),E528&lt;(J528+P$1)),N$5,IF(AND(E528&gt;(K528-P$1),E528&lt;(K528+P$1)),N$6,0))),"")</f>
        <v/>
      </c>
      <c r="M528" s="73">
        <f>IF(L527&lt;&gt;L528,L528,"")</f>
        <v/>
      </c>
      <c r="N528">
        <f>L528</f>
        <v/>
      </c>
      <c r="O528" s="12">
        <f>IF(N528=1,(B528+(B528/(100-Q$4)*Q$4)),IF(N528=2,(B528+(B528/(100-Q$5)*Q$5)),IF(N528=3,(B528+(B528/(100-Q$6)*Q$6)),B528)))</f>
        <v/>
      </c>
      <c r="P528" s="11">
        <f>IF(O528&lt;&gt;"",O528-B528,"")</f>
        <v/>
      </c>
      <c r="Q528" s="1">
        <f>O528-P528</f>
        <v/>
      </c>
      <c r="S528" s="14">
        <f>IF(ROUND(B528,3)=ROUND(Q528,3),"A","B")</f>
        <v/>
      </c>
      <c r="U528" s="1">
        <f>B528</f>
        <v/>
      </c>
      <c r="V528" s="1">
        <f>E528</f>
        <v/>
      </c>
      <c r="W528" s="1">
        <f>P528</f>
        <v/>
      </c>
      <c r="X528" s="20">
        <f>W528*X$6</f>
        <v/>
      </c>
      <c r="Y528" s="22">
        <f>L528</f>
        <v/>
      </c>
      <c r="AA528" s="47" t="n"/>
    </row>
    <row r="529" hidden="1" s="133">
      <c r="A529" s="57" t="inlineStr">
        <is>
          <t>2025-12-22 16:00:00</t>
        </is>
      </c>
      <c r="B529" s="1" t="n">
        <v>0</v>
      </c>
      <c r="C529" s="1" t="n">
        <v>0</v>
      </c>
      <c r="D529" s="1" t="n">
        <v>0</v>
      </c>
      <c r="E529" s="1" t="n">
        <v>0</v>
      </c>
      <c r="G529" s="1">
        <f>D529-E529</f>
        <v/>
      </c>
      <c r="H529" s="1">
        <f>B529-C529</f>
        <v/>
      </c>
      <c r="I529" s="2">
        <f>D529-((D529/100)*I$8)</f>
        <v/>
      </c>
      <c r="J529" s="2">
        <f>D529-((D529/100)*J$8)</f>
        <v/>
      </c>
      <c r="K529" s="2">
        <f>D529-((D529/100)*K$8)</f>
        <v/>
      </c>
      <c r="L529" s="10">
        <f>IF(AND(G529&lt;&gt;"",H529&lt;&gt;""),IF(AND(E529&gt;(I529-P$1),E529&lt;(I529+P$1)),N$4,IF(AND(E529&gt;(J529-P$1),E529&lt;(J529+P$1)),N$5,IF(AND(E529&gt;(K529-P$1),E529&lt;(K529+P$1)),N$6,0))),"")</f>
        <v/>
      </c>
      <c r="M529" s="73">
        <f>IF(L528&lt;&gt;L529,L529,"")</f>
        <v/>
      </c>
      <c r="N529">
        <f>L529</f>
        <v/>
      </c>
      <c r="O529" s="12">
        <f>IF(N529=1,(B529+(B529/(100-Q$4)*Q$4)),IF(N529=2,(B529+(B529/(100-Q$5)*Q$5)),IF(N529=3,(B529+(B529/(100-Q$6)*Q$6)),B529)))</f>
        <v/>
      </c>
      <c r="P529" s="11">
        <f>IF(O529&lt;&gt;"",O529-B529,"")</f>
        <v/>
      </c>
      <c r="Q529" s="1">
        <f>O529-P529</f>
        <v/>
      </c>
      <c r="S529" s="14">
        <f>IF(ROUND(B529,3)=ROUND(Q529,3),"A","B")</f>
        <v/>
      </c>
      <c r="U529" s="1">
        <f>B529</f>
        <v/>
      </c>
      <c r="V529" s="1">
        <f>E529</f>
        <v/>
      </c>
      <c r="W529" s="1">
        <f>P529</f>
        <v/>
      </c>
      <c r="X529" s="20">
        <f>W529*X$6</f>
        <v/>
      </c>
      <c r="Y529" s="22">
        <f>L529</f>
        <v/>
      </c>
      <c r="AA529" s="47" t="n"/>
    </row>
    <row r="530" hidden="1" s="133">
      <c r="A530" s="57" t="inlineStr">
        <is>
          <t>2025-12-22 17:00:00</t>
        </is>
      </c>
      <c r="B530" s="1" t="n">
        <v>0</v>
      </c>
      <c r="C530" s="1" t="n">
        <v>0</v>
      </c>
      <c r="D530" s="1" t="n">
        <v>0</v>
      </c>
      <c r="E530" s="1" t="n">
        <v>0</v>
      </c>
      <c r="G530" s="1">
        <f>D530-E530</f>
        <v/>
      </c>
      <c r="H530" s="1">
        <f>B530-C530</f>
        <v/>
      </c>
      <c r="I530" s="2">
        <f>D530-((D530/100)*I$8)</f>
        <v/>
      </c>
      <c r="J530" s="2">
        <f>D530-((D530/100)*J$8)</f>
        <v/>
      </c>
      <c r="K530" s="2">
        <f>D530-((D530/100)*K$8)</f>
        <v/>
      </c>
      <c r="L530" s="10">
        <f>IF(AND(G530&lt;&gt;"",H530&lt;&gt;""),IF(AND(E530&gt;(I530-P$1),E530&lt;(I530+P$1)),N$4,IF(AND(E530&gt;(J530-P$1),E530&lt;(J530+P$1)),N$5,IF(AND(E530&gt;(K530-P$1),E530&lt;(K530+P$1)),N$6,0))),"")</f>
        <v/>
      </c>
      <c r="M530" s="73">
        <f>IF(L529&lt;&gt;L530,L530,"")</f>
        <v/>
      </c>
      <c r="N530">
        <f>L530</f>
        <v/>
      </c>
      <c r="O530" s="12">
        <f>IF(N530=1,(B530+(B530/(100-Q$4)*Q$4)),IF(N530=2,(B530+(B530/(100-Q$5)*Q$5)),IF(N530=3,(B530+(B530/(100-Q$6)*Q$6)),B530)))</f>
        <v/>
      </c>
      <c r="P530" s="11">
        <f>IF(O530&lt;&gt;"",O530-B530,"")</f>
        <v/>
      </c>
      <c r="Q530" s="1">
        <f>O530-P530</f>
        <v/>
      </c>
      <c r="S530" s="14">
        <f>IF(ROUND(B530,3)=ROUND(Q530,3),"A","B")</f>
        <v/>
      </c>
      <c r="U530" s="1">
        <f>B530</f>
        <v/>
      </c>
      <c r="V530" s="1">
        <f>E530</f>
        <v/>
      </c>
      <c r="W530" s="1">
        <f>P530</f>
        <v/>
      </c>
      <c r="X530" s="20">
        <f>W530*X$6</f>
        <v/>
      </c>
      <c r="Y530" s="22">
        <f>L530</f>
        <v/>
      </c>
      <c r="AA530" s="47" t="n"/>
    </row>
    <row r="531" hidden="1" s="133">
      <c r="A531" s="57" t="inlineStr">
        <is>
          <t>2025-12-22 18:00:00</t>
        </is>
      </c>
      <c r="B531" s="1" t="n">
        <v>0</v>
      </c>
      <c r="C531" s="1" t="n">
        <v>0</v>
      </c>
      <c r="D531" s="1" t="n">
        <v>0</v>
      </c>
      <c r="E531" s="1" t="n">
        <v>0</v>
      </c>
      <c r="G531" s="1">
        <f>D531-E531</f>
        <v/>
      </c>
      <c r="H531" s="1">
        <f>B531-C531</f>
        <v/>
      </c>
      <c r="I531" s="2">
        <f>D531-((D531/100)*I$8)</f>
        <v/>
      </c>
      <c r="J531" s="2">
        <f>D531-((D531/100)*J$8)</f>
        <v/>
      </c>
      <c r="K531" s="2">
        <f>D531-((D531/100)*K$8)</f>
        <v/>
      </c>
      <c r="L531" s="10">
        <f>IF(AND(G531&lt;&gt;"",H531&lt;&gt;""),IF(AND(E531&gt;(I531-P$1),E531&lt;(I531+P$1)),N$4,IF(AND(E531&gt;(J531-P$1),E531&lt;(J531+P$1)),N$5,IF(AND(E531&gt;(K531-P$1),E531&lt;(K531+P$1)),N$6,0))),"")</f>
        <v/>
      </c>
      <c r="M531" s="73">
        <f>IF(L530&lt;&gt;L531,L531,"")</f>
        <v/>
      </c>
      <c r="N531">
        <f>L531</f>
        <v/>
      </c>
      <c r="O531" s="12">
        <f>IF(N531=1,(B531+(B531/(100-Q$4)*Q$4)),IF(N531=2,(B531+(B531/(100-Q$5)*Q$5)),IF(N531=3,(B531+(B531/(100-Q$6)*Q$6)),B531)))</f>
        <v/>
      </c>
      <c r="P531" s="11">
        <f>IF(O531&lt;&gt;"",O531-B531,"")</f>
        <v/>
      </c>
      <c r="Q531" s="1">
        <f>O531-P531</f>
        <v/>
      </c>
      <c r="S531" s="14">
        <f>IF(ROUND(B531,3)=ROUND(Q531,3),"A","B")</f>
        <v/>
      </c>
      <c r="U531" s="1">
        <f>B531</f>
        <v/>
      </c>
      <c r="V531" s="1">
        <f>E531</f>
        <v/>
      </c>
      <c r="W531" s="1">
        <f>P531</f>
        <v/>
      </c>
      <c r="X531" s="20">
        <f>W531*X$6</f>
        <v/>
      </c>
      <c r="Y531" s="22">
        <f>L531</f>
        <v/>
      </c>
      <c r="AA531" s="47" t="n"/>
    </row>
    <row r="532" hidden="1" s="133">
      <c r="A532" s="57" t="inlineStr">
        <is>
          <t>2025-12-22 19:00:00</t>
        </is>
      </c>
      <c r="B532" s="1" t="n">
        <v>0</v>
      </c>
      <c r="C532" s="1" t="n">
        <v>0</v>
      </c>
      <c r="D532" s="1" t="n">
        <v>0</v>
      </c>
      <c r="E532" s="1" t="n">
        <v>0</v>
      </c>
      <c r="G532" s="1">
        <f>D532-E532</f>
        <v/>
      </c>
      <c r="H532" s="1">
        <f>B532-C532</f>
        <v/>
      </c>
      <c r="I532" s="2">
        <f>D532-((D532/100)*I$8)</f>
        <v/>
      </c>
      <c r="J532" s="2">
        <f>D532-((D532/100)*J$8)</f>
        <v/>
      </c>
      <c r="K532" s="2">
        <f>D532-((D532/100)*K$8)</f>
        <v/>
      </c>
      <c r="L532" s="10">
        <f>IF(AND(G532&lt;&gt;"",H532&lt;&gt;""),IF(AND(E532&gt;(I532-P$1),E532&lt;(I532+P$1)),N$4,IF(AND(E532&gt;(J532-P$1),E532&lt;(J532+P$1)),N$5,IF(AND(E532&gt;(K532-P$1),E532&lt;(K532+P$1)),N$6,0))),"")</f>
        <v/>
      </c>
      <c r="M532" s="73">
        <f>IF(L531&lt;&gt;L532,L532,"")</f>
        <v/>
      </c>
      <c r="N532">
        <f>L532</f>
        <v/>
      </c>
      <c r="O532" s="12">
        <f>IF(N532=1,(B532+(B532/(100-Q$4)*Q$4)),IF(N532=2,(B532+(B532/(100-Q$5)*Q$5)),IF(N532=3,(B532+(B532/(100-Q$6)*Q$6)),B532)))</f>
        <v/>
      </c>
      <c r="P532" s="11">
        <f>IF(O532&lt;&gt;"",O532-B532,"")</f>
        <v/>
      </c>
      <c r="Q532" s="1">
        <f>O532-P532</f>
        <v/>
      </c>
      <c r="S532" s="14">
        <f>IF(ROUND(B532,3)=ROUND(Q532,3),"A","B")</f>
        <v/>
      </c>
      <c r="U532" s="1">
        <f>B532</f>
        <v/>
      </c>
      <c r="V532" s="1">
        <f>E532</f>
        <v/>
      </c>
      <c r="W532" s="1">
        <f>P532</f>
        <v/>
      </c>
      <c r="X532" s="20">
        <f>W532*X$6</f>
        <v/>
      </c>
      <c r="Y532" s="22">
        <f>L532</f>
        <v/>
      </c>
      <c r="AA532" s="47" t="n"/>
    </row>
    <row r="533" hidden="1" s="133">
      <c r="A533" s="57" t="inlineStr">
        <is>
          <t>2025-12-22 20:00:00</t>
        </is>
      </c>
      <c r="B533" s="1" t="n">
        <v>0</v>
      </c>
      <c r="C533" s="1" t="n">
        <v>0</v>
      </c>
      <c r="D533" s="1" t="n">
        <v>0</v>
      </c>
      <c r="E533" s="1" t="n">
        <v>0</v>
      </c>
      <c r="G533" s="1">
        <f>D533-E533</f>
        <v/>
      </c>
      <c r="H533" s="1">
        <f>B533-C533</f>
        <v/>
      </c>
      <c r="I533" s="2">
        <f>D533-((D533/100)*I$8)</f>
        <v/>
      </c>
      <c r="J533" s="2">
        <f>D533-((D533/100)*J$8)</f>
        <v/>
      </c>
      <c r="K533" s="2">
        <f>D533-((D533/100)*K$8)</f>
        <v/>
      </c>
      <c r="L533" s="10">
        <f>IF(AND(G533&lt;&gt;"",H533&lt;&gt;""),IF(AND(E533&gt;(I533-P$1),E533&lt;(I533+P$1)),N$4,IF(AND(E533&gt;(J533-P$1),E533&lt;(J533+P$1)),N$5,IF(AND(E533&gt;(K533-P$1),E533&lt;(K533+P$1)),N$6,0))),"")</f>
        <v/>
      </c>
      <c r="M533" s="73">
        <f>IF(L532&lt;&gt;L533,L533,"")</f>
        <v/>
      </c>
      <c r="N533">
        <f>L533</f>
        <v/>
      </c>
      <c r="O533" s="12">
        <f>IF(N533=1,(B533+(B533/(100-Q$4)*Q$4)),IF(N533=2,(B533+(B533/(100-Q$5)*Q$5)),IF(N533=3,(B533+(B533/(100-Q$6)*Q$6)),B533)))</f>
        <v/>
      </c>
      <c r="P533" s="11">
        <f>IF(O533&lt;&gt;"",O533-B533,"")</f>
        <v/>
      </c>
      <c r="Q533" s="1">
        <f>O533-P533</f>
        <v/>
      </c>
      <c r="S533" s="14">
        <f>IF(ROUND(B533,3)=ROUND(Q533,3),"A","B")</f>
        <v/>
      </c>
      <c r="U533" s="1">
        <f>B533</f>
        <v/>
      </c>
      <c r="V533" s="1">
        <f>E533</f>
        <v/>
      </c>
      <c r="W533" s="1">
        <f>P533</f>
        <v/>
      </c>
      <c r="X533" s="20">
        <f>W533*X$6</f>
        <v/>
      </c>
      <c r="Y533" s="22">
        <f>L533</f>
        <v/>
      </c>
      <c r="AA533" s="47" t="n"/>
    </row>
    <row r="534" hidden="1" s="133">
      <c r="A534" s="57" t="inlineStr">
        <is>
          <t>2025-12-22 21:00:00</t>
        </is>
      </c>
      <c r="B534" s="1" t="n">
        <v>0</v>
      </c>
      <c r="C534" s="1" t="n">
        <v>0</v>
      </c>
      <c r="D534" s="1" t="n">
        <v>0</v>
      </c>
      <c r="E534" s="1" t="n">
        <v>0</v>
      </c>
      <c r="G534" s="1">
        <f>D534-E534</f>
        <v/>
      </c>
      <c r="H534" s="1">
        <f>B534-C534</f>
        <v/>
      </c>
      <c r="I534" s="2">
        <f>D534-((D534/100)*I$8)</f>
        <v/>
      </c>
      <c r="J534" s="2">
        <f>D534-((D534/100)*J$8)</f>
        <v/>
      </c>
      <c r="K534" s="2">
        <f>D534-((D534/100)*K$8)</f>
        <v/>
      </c>
      <c r="L534" s="10">
        <f>IF(AND(G534&lt;&gt;"",H534&lt;&gt;""),IF(AND(E534&gt;(I534-P$1),E534&lt;(I534+P$1)),N$4,IF(AND(E534&gt;(J534-P$1),E534&lt;(J534+P$1)),N$5,IF(AND(E534&gt;(K534-P$1),E534&lt;(K534+P$1)),N$6,0))),"")</f>
        <v/>
      </c>
      <c r="M534" s="73">
        <f>IF(L533&lt;&gt;L534,L534,"")</f>
        <v/>
      </c>
      <c r="N534">
        <f>L534</f>
        <v/>
      </c>
      <c r="O534" s="12">
        <f>IF(N534=1,(B534+(B534/(100-Q$4)*Q$4)),IF(N534=2,(B534+(B534/(100-Q$5)*Q$5)),IF(N534=3,(B534+(B534/(100-Q$6)*Q$6)),B534)))</f>
        <v/>
      </c>
      <c r="P534" s="11">
        <f>IF(O534&lt;&gt;"",O534-B534,"")</f>
        <v/>
      </c>
      <c r="Q534" s="1">
        <f>O534-P534</f>
        <v/>
      </c>
      <c r="S534" s="14">
        <f>IF(ROUND(B534,3)=ROUND(Q534,3),"A","B")</f>
        <v/>
      </c>
      <c r="U534" s="1">
        <f>B534</f>
        <v/>
      </c>
      <c r="V534" s="1">
        <f>E534</f>
        <v/>
      </c>
      <c r="W534" s="1">
        <f>P534</f>
        <v/>
      </c>
      <c r="X534" s="20">
        <f>W534*X$6</f>
        <v/>
      </c>
      <c r="Y534" s="22">
        <f>L534</f>
        <v/>
      </c>
      <c r="AA534" s="47" t="n"/>
    </row>
    <row r="535" hidden="1" s="133">
      <c r="A535" s="57" t="inlineStr">
        <is>
          <t>2025-12-22 22:00:00</t>
        </is>
      </c>
      <c r="B535" s="1" t="n">
        <v>0</v>
      </c>
      <c r="C535" s="1" t="n">
        <v>0</v>
      </c>
      <c r="D535" s="1" t="n">
        <v>0</v>
      </c>
      <c r="E535" s="1" t="n">
        <v>0</v>
      </c>
      <c r="G535" s="1">
        <f>D535-E535</f>
        <v/>
      </c>
      <c r="H535" s="1">
        <f>B535-C535</f>
        <v/>
      </c>
      <c r="I535" s="2">
        <f>D535-((D535/100)*I$8)</f>
        <v/>
      </c>
      <c r="J535" s="2">
        <f>D535-((D535/100)*J$8)</f>
        <v/>
      </c>
      <c r="K535" s="2">
        <f>D535-((D535/100)*K$8)</f>
        <v/>
      </c>
      <c r="L535" s="10">
        <f>IF(AND(G535&lt;&gt;"",H535&lt;&gt;""),IF(AND(E535&gt;(I535-P$1),E535&lt;(I535+P$1)),N$4,IF(AND(E535&gt;(J535-P$1),E535&lt;(J535+P$1)),N$5,IF(AND(E535&gt;(K535-P$1),E535&lt;(K535+P$1)),N$6,0))),"")</f>
        <v/>
      </c>
      <c r="M535" s="73">
        <f>IF(L534&lt;&gt;L535,L535,"")</f>
        <v/>
      </c>
      <c r="N535">
        <f>L535</f>
        <v/>
      </c>
      <c r="O535" s="12">
        <f>IF(N535=1,(B535+(B535/(100-Q$4)*Q$4)),IF(N535=2,(B535+(B535/(100-Q$5)*Q$5)),IF(N535=3,(B535+(B535/(100-Q$6)*Q$6)),B535)))</f>
        <v/>
      </c>
      <c r="P535" s="11">
        <f>IF(O535&lt;&gt;"",O535-B535,"")</f>
        <v/>
      </c>
      <c r="Q535" s="1">
        <f>O535-P535</f>
        <v/>
      </c>
      <c r="S535" s="14">
        <f>IF(ROUND(B535,3)=ROUND(Q535,3),"A","B")</f>
        <v/>
      </c>
      <c r="U535" s="1">
        <f>B535</f>
        <v/>
      </c>
      <c r="V535" s="1">
        <f>E535</f>
        <v/>
      </c>
      <c r="W535" s="1">
        <f>P535</f>
        <v/>
      </c>
      <c r="X535" s="20">
        <f>W535*X$6</f>
        <v/>
      </c>
      <c r="Y535" s="22">
        <f>L535</f>
        <v/>
      </c>
      <c r="AA535" s="47" t="n"/>
    </row>
    <row r="536" hidden="1" s="133">
      <c r="A536" s="57" t="inlineStr">
        <is>
          <t>2025-12-22 23:00:00</t>
        </is>
      </c>
      <c r="B536" s="1" t="n">
        <v>0</v>
      </c>
      <c r="C536" s="1" t="n">
        <v>0</v>
      </c>
      <c r="D536" s="1" t="n">
        <v>0</v>
      </c>
      <c r="E536" s="1" t="n">
        <v>0</v>
      </c>
      <c r="G536" s="1">
        <f>D536-E536</f>
        <v/>
      </c>
      <c r="H536" s="1">
        <f>B536-C536</f>
        <v/>
      </c>
      <c r="I536" s="2">
        <f>D536-((D536/100)*I$8)</f>
        <v/>
      </c>
      <c r="J536" s="2">
        <f>D536-((D536/100)*J$8)</f>
        <v/>
      </c>
      <c r="K536" s="2">
        <f>D536-((D536/100)*K$8)</f>
        <v/>
      </c>
      <c r="L536" s="10">
        <f>IF(AND(G536&lt;&gt;"",H536&lt;&gt;""),IF(AND(E536&gt;(I536-P$1),E536&lt;(I536+P$1)),N$4,IF(AND(E536&gt;(J536-P$1),E536&lt;(J536+P$1)),N$5,IF(AND(E536&gt;(K536-P$1),E536&lt;(K536+P$1)),N$6,0))),"")</f>
        <v/>
      </c>
      <c r="M536" s="73">
        <f>IF(L535&lt;&gt;L536,L536,"")</f>
        <v/>
      </c>
      <c r="N536">
        <f>L536</f>
        <v/>
      </c>
      <c r="O536" s="12">
        <f>IF(N536=1,(B536+(B536/(100-Q$4)*Q$4)),IF(N536=2,(B536+(B536/(100-Q$5)*Q$5)),IF(N536=3,(B536+(B536/(100-Q$6)*Q$6)),B536)))</f>
        <v/>
      </c>
      <c r="P536" s="11">
        <f>IF(O536&lt;&gt;"",O536-B536,"")</f>
        <v/>
      </c>
      <c r="Q536" s="1">
        <f>O536-P536</f>
        <v/>
      </c>
      <c r="S536" s="14">
        <f>IF(ROUND(B536,3)=ROUND(Q536,3),"A","B")</f>
        <v/>
      </c>
      <c r="U536" s="1">
        <f>B536</f>
        <v/>
      </c>
      <c r="V536" s="1">
        <f>E536</f>
        <v/>
      </c>
      <c r="W536" s="1">
        <f>P536</f>
        <v/>
      </c>
      <c r="X536" s="20">
        <f>W536*X$6</f>
        <v/>
      </c>
      <c r="Y536" s="22">
        <f>L536</f>
        <v/>
      </c>
      <c r="AA536" s="47" t="n"/>
    </row>
    <row r="537">
      <c r="A537" s="57" t="inlineStr">
        <is>
          <t>2025-12-23 00:00:00</t>
        </is>
      </c>
      <c r="B537" s="1" t="n">
        <v>0</v>
      </c>
      <c r="C537" s="1" t="n">
        <v>0</v>
      </c>
      <c r="D537" s="1" t="n">
        <v>0</v>
      </c>
      <c r="E537" s="1" t="n">
        <v>0</v>
      </c>
      <c r="G537" s="1">
        <f>D537-E537</f>
        <v/>
      </c>
      <c r="H537" s="1">
        <f>B537-C537</f>
        <v/>
      </c>
      <c r="I537" s="2">
        <f>D537-((D537/100)*I$8)</f>
        <v/>
      </c>
      <c r="J537" s="2">
        <f>D537-((D537/100)*J$8)</f>
        <v/>
      </c>
      <c r="K537" s="2">
        <f>D537-((D537/100)*K$8)</f>
        <v/>
      </c>
      <c r="L537" s="10">
        <f>IF(AND(G537&lt;&gt;"",H537&lt;&gt;""),IF(AND(E537&gt;(I537-P$1),E537&lt;(I537+P$1)),N$4,IF(AND(E537&gt;(J537-P$1),E537&lt;(J537+P$1)),N$5,IF(AND(E537&gt;(K537-P$1),E537&lt;(K537+P$1)),N$6,0))),"")</f>
        <v/>
      </c>
      <c r="M537" s="73">
        <f>IF(L536&lt;&gt;L537,L537,"")</f>
        <v/>
      </c>
      <c r="N537">
        <f>L537</f>
        <v/>
      </c>
      <c r="O537" s="12">
        <f>IF(N537=1,(B537+(B537/(100-Q$4)*Q$4)),IF(N537=2,(B537+(B537/(100-Q$5)*Q$5)),IF(N537=3,(B537+(B537/(100-Q$6)*Q$6)),B537)))</f>
        <v/>
      </c>
      <c r="P537" s="11">
        <f>IF(O537&lt;&gt;"",O537-B537,"")</f>
        <v/>
      </c>
      <c r="Q537" s="1">
        <f>O537-P537</f>
        <v/>
      </c>
      <c r="S537" s="14">
        <f>IF(ROUND(B537,3)=ROUND(Q537,3),"A","B")</f>
        <v/>
      </c>
      <c r="U537" s="1">
        <f>B537</f>
        <v/>
      </c>
      <c r="V537" s="1">
        <f>E537</f>
        <v/>
      </c>
      <c r="W537" s="1">
        <f>P537</f>
        <v/>
      </c>
      <c r="X537" s="20">
        <f>W537*X$6</f>
        <v/>
      </c>
      <c r="Y537" s="22">
        <f>L537</f>
        <v/>
      </c>
      <c r="Z537" s="32" t="inlineStr">
        <is>
          <t>T</t>
        </is>
      </c>
      <c r="AA537" s="47" t="n"/>
      <c r="AB537" s="32">
        <f>A537</f>
        <v/>
      </c>
      <c r="AC537" s="1">
        <f>SUM(U537:U560)</f>
        <v/>
      </c>
      <c r="AD537" s="1">
        <f>AVERAGE(V537:V560)</f>
        <v/>
      </c>
      <c r="AE537" s="1">
        <f>SUM(W537:W560)</f>
        <v/>
      </c>
      <c r="AF537" s="1">
        <f>SUM(X537:X560)</f>
        <v/>
      </c>
      <c r="AG537" s="35">
        <f>AVERAGE(Y537:Y560)</f>
        <v/>
      </c>
      <c r="AH537" s="37">
        <f>DAY(A537)</f>
        <v/>
      </c>
    </row>
    <row r="538" hidden="1" s="133">
      <c r="A538" s="57" t="inlineStr">
        <is>
          <t>2025-12-23 01:00:00</t>
        </is>
      </c>
      <c r="B538" s="1" t="n">
        <v>0</v>
      </c>
      <c r="C538" s="1" t="n">
        <v>0</v>
      </c>
      <c r="D538" s="1" t="n">
        <v>0</v>
      </c>
      <c r="E538" s="1" t="n">
        <v>0</v>
      </c>
      <c r="G538" s="1">
        <f>D538-E538</f>
        <v/>
      </c>
      <c r="H538" s="1">
        <f>B538-C538</f>
        <v/>
      </c>
      <c r="I538" s="2">
        <f>D538-((D538/100)*I$8)</f>
        <v/>
      </c>
      <c r="J538" s="2">
        <f>D538-((D538/100)*J$8)</f>
        <v/>
      </c>
      <c r="K538" s="2">
        <f>D538-((D538/100)*K$8)</f>
        <v/>
      </c>
      <c r="L538" s="10">
        <f>IF(AND(G538&lt;&gt;"",H538&lt;&gt;""),IF(AND(E538&gt;(I538-P$1),E538&lt;(I538+P$1)),N$4,IF(AND(E538&gt;(J538-P$1),E538&lt;(J538+P$1)),N$5,IF(AND(E538&gt;(K538-P$1),E538&lt;(K538+P$1)),N$6,0))),"")</f>
        <v/>
      </c>
      <c r="M538" s="73">
        <f>IF(L537&lt;&gt;L538,L538,"")</f>
        <v/>
      </c>
      <c r="N538">
        <f>L538</f>
        <v/>
      </c>
      <c r="O538" s="12">
        <f>IF(N538=1,(B538+(B538/(100-Q$4)*Q$4)),IF(N538=2,(B538+(B538/(100-Q$5)*Q$5)),IF(N538=3,(B538+(B538/(100-Q$6)*Q$6)),B538)))</f>
        <v/>
      </c>
      <c r="P538" s="11">
        <f>IF(O538&lt;&gt;"",O538-B538,"")</f>
        <v/>
      </c>
      <c r="Q538" s="1">
        <f>O538-P538</f>
        <v/>
      </c>
      <c r="S538" s="14">
        <f>IF(ROUND(B538,3)=ROUND(Q538,3),"A","B")</f>
        <v/>
      </c>
      <c r="U538" s="1">
        <f>B538</f>
        <v/>
      </c>
      <c r="V538" s="1">
        <f>E538</f>
        <v/>
      </c>
      <c r="W538" s="1">
        <f>P538</f>
        <v/>
      </c>
      <c r="X538" s="20">
        <f>W538*X$6</f>
        <v/>
      </c>
      <c r="Y538" s="22">
        <f>L538</f>
        <v/>
      </c>
      <c r="AA538" s="47" t="n"/>
    </row>
    <row r="539" hidden="1" s="133">
      <c r="A539" s="57" t="inlineStr">
        <is>
          <t>2025-12-23 02:00:00</t>
        </is>
      </c>
      <c r="B539" s="1" t="n">
        <v>0</v>
      </c>
      <c r="C539" s="1" t="n">
        <v>0</v>
      </c>
      <c r="D539" s="1" t="n">
        <v>0</v>
      </c>
      <c r="E539" s="1" t="n">
        <v>0</v>
      </c>
      <c r="G539" s="1">
        <f>D539-E539</f>
        <v/>
      </c>
      <c r="H539" s="1">
        <f>B539-C539</f>
        <v/>
      </c>
      <c r="I539" s="2">
        <f>D539-((D539/100)*I$8)</f>
        <v/>
      </c>
      <c r="J539" s="2">
        <f>D539-((D539/100)*J$8)</f>
        <v/>
      </c>
      <c r="K539" s="2">
        <f>D539-((D539/100)*K$8)</f>
        <v/>
      </c>
      <c r="L539" s="10">
        <f>IF(AND(G539&lt;&gt;"",H539&lt;&gt;""),IF(AND(E539&gt;(I539-P$1),E539&lt;(I539+P$1)),N$4,IF(AND(E539&gt;(J539-P$1),E539&lt;(J539+P$1)),N$5,IF(AND(E539&gt;(K539-P$1),E539&lt;(K539+P$1)),N$6,0))),"")</f>
        <v/>
      </c>
      <c r="M539" s="73">
        <f>IF(L538&lt;&gt;L539,L539,"")</f>
        <v/>
      </c>
      <c r="N539">
        <f>L539</f>
        <v/>
      </c>
      <c r="O539" s="12">
        <f>IF(N539=1,(B539+(B539/(100-Q$4)*Q$4)),IF(N539=2,(B539+(B539/(100-Q$5)*Q$5)),IF(N539=3,(B539+(B539/(100-Q$6)*Q$6)),B539)))</f>
        <v/>
      </c>
      <c r="P539" s="11">
        <f>IF(O539&lt;&gt;"",O539-B539,"")</f>
        <v/>
      </c>
      <c r="Q539" s="1">
        <f>O539-P539</f>
        <v/>
      </c>
      <c r="S539" s="14">
        <f>IF(ROUND(B539,3)=ROUND(Q539,3),"A","B")</f>
        <v/>
      </c>
      <c r="U539" s="1">
        <f>B539</f>
        <v/>
      </c>
      <c r="V539" s="1">
        <f>E539</f>
        <v/>
      </c>
      <c r="W539" s="1">
        <f>P539</f>
        <v/>
      </c>
      <c r="X539" s="20">
        <f>W539*X$6</f>
        <v/>
      </c>
      <c r="Y539" s="22">
        <f>L539</f>
        <v/>
      </c>
      <c r="AA539" s="47" t="n"/>
    </row>
    <row r="540" hidden="1" s="133">
      <c r="A540" s="57" t="inlineStr">
        <is>
          <t>2025-12-23 03:00:00</t>
        </is>
      </c>
      <c r="B540" s="1" t="n">
        <v>0</v>
      </c>
      <c r="C540" s="1" t="n">
        <v>0</v>
      </c>
      <c r="D540" s="1" t="n">
        <v>0</v>
      </c>
      <c r="E540" s="1" t="n">
        <v>0</v>
      </c>
      <c r="G540" s="1">
        <f>D540-E540</f>
        <v/>
      </c>
      <c r="H540" s="1">
        <f>B540-C540</f>
        <v/>
      </c>
      <c r="I540" s="2">
        <f>D540-((D540/100)*I$8)</f>
        <v/>
      </c>
      <c r="J540" s="2">
        <f>D540-((D540/100)*J$8)</f>
        <v/>
      </c>
      <c r="K540" s="2">
        <f>D540-((D540/100)*K$8)</f>
        <v/>
      </c>
      <c r="L540" s="10">
        <f>IF(AND(G540&lt;&gt;"",H540&lt;&gt;""),IF(AND(E540&gt;(I540-P$1),E540&lt;(I540+P$1)),N$4,IF(AND(E540&gt;(J540-P$1),E540&lt;(J540+P$1)),N$5,IF(AND(E540&gt;(K540-P$1),E540&lt;(K540+P$1)),N$6,0))),"")</f>
        <v/>
      </c>
      <c r="M540" s="73">
        <f>IF(L539&lt;&gt;L540,L540,"")</f>
        <v/>
      </c>
      <c r="N540">
        <f>L540</f>
        <v/>
      </c>
      <c r="O540" s="12">
        <f>IF(N540=1,(B540+(B540/(100-Q$4)*Q$4)),IF(N540=2,(B540+(B540/(100-Q$5)*Q$5)),IF(N540=3,(B540+(B540/(100-Q$6)*Q$6)),B540)))</f>
        <v/>
      </c>
      <c r="P540" s="11">
        <f>IF(O540&lt;&gt;"",O540-B540,"")</f>
        <v/>
      </c>
      <c r="Q540" s="1">
        <f>O540-P540</f>
        <v/>
      </c>
      <c r="S540" s="14">
        <f>IF(ROUND(B540,3)=ROUND(Q540,3),"A","B")</f>
        <v/>
      </c>
      <c r="U540" s="1">
        <f>B540</f>
        <v/>
      </c>
      <c r="V540" s="1">
        <f>E540</f>
        <v/>
      </c>
      <c r="W540" s="1">
        <f>P540</f>
        <v/>
      </c>
      <c r="X540" s="20">
        <f>W540*X$6</f>
        <v/>
      </c>
      <c r="Y540" s="22">
        <f>L540</f>
        <v/>
      </c>
      <c r="AA540" s="47" t="n"/>
    </row>
    <row r="541" hidden="1" s="133">
      <c r="A541" s="57" t="inlineStr">
        <is>
          <t>2025-12-23 04:00:00</t>
        </is>
      </c>
      <c r="B541" s="1" t="n">
        <v>0</v>
      </c>
      <c r="C541" s="1" t="n">
        <v>0</v>
      </c>
      <c r="D541" s="1" t="n">
        <v>0</v>
      </c>
      <c r="E541" s="1" t="n">
        <v>0</v>
      </c>
      <c r="G541" s="1">
        <f>D541-E541</f>
        <v/>
      </c>
      <c r="H541" s="1">
        <f>B541-C541</f>
        <v/>
      </c>
      <c r="I541" s="2">
        <f>D541-((D541/100)*I$8)</f>
        <v/>
      </c>
      <c r="J541" s="2">
        <f>D541-((D541/100)*J$8)</f>
        <v/>
      </c>
      <c r="K541" s="2">
        <f>D541-((D541/100)*K$8)</f>
        <v/>
      </c>
      <c r="L541" s="10">
        <f>IF(AND(G541&lt;&gt;"",H541&lt;&gt;""),IF(AND(E541&gt;(I541-P$1),E541&lt;(I541+P$1)),N$4,IF(AND(E541&gt;(J541-P$1),E541&lt;(J541+P$1)),N$5,IF(AND(E541&gt;(K541-P$1),E541&lt;(K541+P$1)),N$6,0))),"")</f>
        <v/>
      </c>
      <c r="M541" s="73">
        <f>IF(L540&lt;&gt;L541,L541,"")</f>
        <v/>
      </c>
      <c r="N541">
        <f>L541</f>
        <v/>
      </c>
      <c r="O541" s="12">
        <f>IF(N541=1,(B541+(B541/(100-Q$4)*Q$4)),IF(N541=2,(B541+(B541/(100-Q$5)*Q$5)),IF(N541=3,(B541+(B541/(100-Q$6)*Q$6)),B541)))</f>
        <v/>
      </c>
      <c r="P541" s="11">
        <f>IF(O541&lt;&gt;"",O541-B541,"")</f>
        <v/>
      </c>
      <c r="Q541" s="1">
        <f>O541-P541</f>
        <v/>
      </c>
      <c r="S541" s="14">
        <f>IF(ROUND(B541,3)=ROUND(Q541,3),"A","B")</f>
        <v/>
      </c>
      <c r="U541" s="1">
        <f>B541</f>
        <v/>
      </c>
      <c r="V541" s="1">
        <f>E541</f>
        <v/>
      </c>
      <c r="W541" s="1">
        <f>P541</f>
        <v/>
      </c>
      <c r="X541" s="20">
        <f>W541*X$6</f>
        <v/>
      </c>
      <c r="Y541" s="22">
        <f>L541</f>
        <v/>
      </c>
      <c r="AA541" s="47" t="n"/>
    </row>
    <row r="542" hidden="1" s="133">
      <c r="A542" s="57" t="inlineStr">
        <is>
          <t>2025-12-23 05:00:00</t>
        </is>
      </c>
      <c r="B542" s="1" t="n">
        <v>0</v>
      </c>
      <c r="C542" s="1" t="n">
        <v>0</v>
      </c>
      <c r="D542" s="1" t="n">
        <v>0</v>
      </c>
      <c r="E542" s="1" t="n">
        <v>0</v>
      </c>
      <c r="G542" s="1">
        <f>D542-E542</f>
        <v/>
      </c>
      <c r="H542" s="1">
        <f>B542-C542</f>
        <v/>
      </c>
      <c r="I542" s="2">
        <f>D542-((D542/100)*I$8)</f>
        <v/>
      </c>
      <c r="J542" s="2">
        <f>D542-((D542/100)*J$8)</f>
        <v/>
      </c>
      <c r="K542" s="2">
        <f>D542-((D542/100)*K$8)</f>
        <v/>
      </c>
      <c r="L542" s="10">
        <f>IF(AND(G542&lt;&gt;"",H542&lt;&gt;""),IF(AND(E542&gt;(I542-P$1),E542&lt;(I542+P$1)),N$4,IF(AND(E542&gt;(J542-P$1),E542&lt;(J542+P$1)),N$5,IF(AND(E542&gt;(K542-P$1),E542&lt;(K542+P$1)),N$6,0))),"")</f>
        <v/>
      </c>
      <c r="M542" s="73">
        <f>IF(L541&lt;&gt;L542,L542,"")</f>
        <v/>
      </c>
      <c r="N542">
        <f>L542</f>
        <v/>
      </c>
      <c r="O542" s="12">
        <f>IF(N542=1,(B542+(B542/(100-Q$4)*Q$4)),IF(N542=2,(B542+(B542/(100-Q$5)*Q$5)),IF(N542=3,(B542+(B542/(100-Q$6)*Q$6)),B542)))</f>
        <v/>
      </c>
      <c r="P542" s="11">
        <f>IF(O542&lt;&gt;"",O542-B542,"")</f>
        <v/>
      </c>
      <c r="Q542" s="1">
        <f>O542-P542</f>
        <v/>
      </c>
      <c r="S542" s="14">
        <f>IF(ROUND(B542,3)=ROUND(Q542,3),"A","B")</f>
        <v/>
      </c>
      <c r="U542" s="1">
        <f>B542</f>
        <v/>
      </c>
      <c r="V542" s="1">
        <f>E542</f>
        <v/>
      </c>
      <c r="W542" s="1">
        <f>P542</f>
        <v/>
      </c>
      <c r="X542" s="20">
        <f>W542*X$6</f>
        <v/>
      </c>
      <c r="Y542" s="22">
        <f>L542</f>
        <v/>
      </c>
      <c r="AA542" s="47" t="n"/>
    </row>
    <row r="543" hidden="1" s="133">
      <c r="A543" s="57" t="inlineStr">
        <is>
          <t>2025-12-23 06:00:00</t>
        </is>
      </c>
      <c r="B543" s="1" t="n">
        <v>0</v>
      </c>
      <c r="C543" s="1" t="n">
        <v>0</v>
      </c>
      <c r="D543" s="1" t="n">
        <v>0</v>
      </c>
      <c r="E543" s="1" t="n">
        <v>0</v>
      </c>
      <c r="G543" s="1">
        <f>D543-E543</f>
        <v/>
      </c>
      <c r="H543" s="1">
        <f>B543-C543</f>
        <v/>
      </c>
      <c r="I543" s="2">
        <f>D543-((D543/100)*I$8)</f>
        <v/>
      </c>
      <c r="J543" s="2">
        <f>D543-((D543/100)*J$8)</f>
        <v/>
      </c>
      <c r="K543" s="2">
        <f>D543-((D543/100)*K$8)</f>
        <v/>
      </c>
      <c r="L543" s="10">
        <f>IF(AND(G543&lt;&gt;"",H543&lt;&gt;""),IF(AND(E543&gt;(I543-P$1),E543&lt;(I543+P$1)),N$4,IF(AND(E543&gt;(J543-P$1),E543&lt;(J543+P$1)),N$5,IF(AND(E543&gt;(K543-P$1),E543&lt;(K543+P$1)),N$6,0))),"")</f>
        <v/>
      </c>
      <c r="M543" s="73">
        <f>IF(L542&lt;&gt;L543,L543,"")</f>
        <v/>
      </c>
      <c r="N543">
        <f>L543</f>
        <v/>
      </c>
      <c r="O543" s="12">
        <f>IF(N543=1,(B543+(B543/(100-Q$4)*Q$4)),IF(N543=2,(B543+(B543/(100-Q$5)*Q$5)),IF(N543=3,(B543+(B543/(100-Q$6)*Q$6)),B543)))</f>
        <v/>
      </c>
      <c r="P543" s="11">
        <f>IF(O543&lt;&gt;"",O543-B543,"")</f>
        <v/>
      </c>
      <c r="Q543" s="1">
        <f>O543-P543</f>
        <v/>
      </c>
      <c r="S543" s="14">
        <f>IF(ROUND(B543,3)=ROUND(Q543,3),"A","B")</f>
        <v/>
      </c>
      <c r="U543" s="1">
        <f>B543</f>
        <v/>
      </c>
      <c r="V543" s="1">
        <f>E543</f>
        <v/>
      </c>
      <c r="W543" s="1">
        <f>P543</f>
        <v/>
      </c>
      <c r="X543" s="20">
        <f>W543*X$6</f>
        <v/>
      </c>
      <c r="Y543" s="22">
        <f>L543</f>
        <v/>
      </c>
      <c r="AA543" s="47" t="n"/>
    </row>
    <row r="544" hidden="1" s="133">
      <c r="A544" s="57" t="inlineStr">
        <is>
          <t>2025-12-23 07:00:00</t>
        </is>
      </c>
      <c r="B544" s="1" t="n">
        <v>0</v>
      </c>
      <c r="C544" s="1" t="n">
        <v>0</v>
      </c>
      <c r="D544" s="1" t="n">
        <v>0</v>
      </c>
      <c r="E544" s="1" t="n">
        <v>0</v>
      </c>
      <c r="G544" s="1">
        <f>D544-E544</f>
        <v/>
      </c>
      <c r="H544" s="1">
        <f>B544-C544</f>
        <v/>
      </c>
      <c r="I544" s="2">
        <f>D544-((D544/100)*I$8)</f>
        <v/>
      </c>
      <c r="J544" s="2">
        <f>D544-((D544/100)*J$8)</f>
        <v/>
      </c>
      <c r="K544" s="2">
        <f>D544-((D544/100)*K$8)</f>
        <v/>
      </c>
      <c r="L544" s="10">
        <f>IF(AND(G544&lt;&gt;"",H544&lt;&gt;""),IF(AND(E544&gt;(I544-P$1),E544&lt;(I544+P$1)),N$4,IF(AND(E544&gt;(J544-P$1),E544&lt;(J544+P$1)),N$5,IF(AND(E544&gt;(K544-P$1),E544&lt;(K544+P$1)),N$6,0))),"")</f>
        <v/>
      </c>
      <c r="M544" s="73">
        <f>IF(L543&lt;&gt;L544,L544,"")</f>
        <v/>
      </c>
      <c r="N544">
        <f>L544</f>
        <v/>
      </c>
      <c r="O544" s="12">
        <f>IF(N544=1,(B544+(B544/(100-Q$4)*Q$4)),IF(N544=2,(B544+(B544/(100-Q$5)*Q$5)),IF(N544=3,(B544+(B544/(100-Q$6)*Q$6)),B544)))</f>
        <v/>
      </c>
      <c r="P544" s="11">
        <f>IF(O544&lt;&gt;"",O544-B544,"")</f>
        <v/>
      </c>
      <c r="Q544" s="1">
        <f>O544-P544</f>
        <v/>
      </c>
      <c r="S544" s="14">
        <f>IF(ROUND(B544,3)=ROUND(Q544,3),"A","B")</f>
        <v/>
      </c>
      <c r="U544" s="1">
        <f>B544</f>
        <v/>
      </c>
      <c r="V544" s="1">
        <f>E544</f>
        <v/>
      </c>
      <c r="W544" s="1">
        <f>P544</f>
        <v/>
      </c>
      <c r="X544" s="20">
        <f>W544*X$6</f>
        <v/>
      </c>
      <c r="Y544" s="22">
        <f>L544</f>
        <v/>
      </c>
      <c r="AA544" s="47" t="n"/>
    </row>
    <row r="545" hidden="1" s="133">
      <c r="A545" s="57" t="inlineStr">
        <is>
          <t>2025-12-23 08:00:00</t>
        </is>
      </c>
      <c r="B545" s="1" t="n">
        <v>0</v>
      </c>
      <c r="C545" s="1" t="n">
        <v>0</v>
      </c>
      <c r="D545" s="1" t="n">
        <v>0</v>
      </c>
      <c r="E545" s="1" t="n">
        <v>0</v>
      </c>
      <c r="G545" s="1">
        <f>D545-E545</f>
        <v/>
      </c>
      <c r="H545" s="1">
        <f>B545-C545</f>
        <v/>
      </c>
      <c r="I545" s="2">
        <f>D545-((D545/100)*I$8)</f>
        <v/>
      </c>
      <c r="J545" s="2">
        <f>D545-((D545/100)*J$8)</f>
        <v/>
      </c>
      <c r="K545" s="2">
        <f>D545-((D545/100)*K$8)</f>
        <v/>
      </c>
      <c r="L545" s="10">
        <f>IF(AND(G545&lt;&gt;"",H545&lt;&gt;""),IF(AND(E545&gt;(I545-P$1),E545&lt;(I545+P$1)),N$4,IF(AND(E545&gt;(J545-P$1),E545&lt;(J545+P$1)),N$5,IF(AND(E545&gt;(K545-P$1),E545&lt;(K545+P$1)),N$6,0))),"")</f>
        <v/>
      </c>
      <c r="M545" s="73">
        <f>IF(L544&lt;&gt;L545,L545,"")</f>
        <v/>
      </c>
      <c r="N545">
        <f>L545</f>
        <v/>
      </c>
      <c r="O545" s="12">
        <f>IF(N545=1,(B545+(B545/(100-Q$4)*Q$4)),IF(N545=2,(B545+(B545/(100-Q$5)*Q$5)),IF(N545=3,(B545+(B545/(100-Q$6)*Q$6)),B545)))</f>
        <v/>
      </c>
      <c r="P545" s="11">
        <f>IF(O545&lt;&gt;"",O545-B545,"")</f>
        <v/>
      </c>
      <c r="Q545" s="1">
        <f>O545-P545</f>
        <v/>
      </c>
      <c r="S545" s="14">
        <f>IF(ROUND(B545,3)=ROUND(Q545,3),"A","B")</f>
        <v/>
      </c>
      <c r="U545" s="1">
        <f>B545</f>
        <v/>
      </c>
      <c r="V545" s="1">
        <f>E545</f>
        <v/>
      </c>
      <c r="W545" s="1">
        <f>P545</f>
        <v/>
      </c>
      <c r="X545" s="20">
        <f>W545*X$6</f>
        <v/>
      </c>
      <c r="Y545" s="22">
        <f>L545</f>
        <v/>
      </c>
      <c r="AA545" s="47" t="n"/>
    </row>
    <row r="546" hidden="1" s="133">
      <c r="A546" s="57" t="inlineStr">
        <is>
          <t>2025-12-23 09:00:00</t>
        </is>
      </c>
      <c r="B546" s="1" t="n">
        <v>0</v>
      </c>
      <c r="C546" s="1" t="n">
        <v>0</v>
      </c>
      <c r="D546" s="1" t="n">
        <v>0</v>
      </c>
      <c r="E546" s="1" t="n">
        <v>0</v>
      </c>
      <c r="G546" s="1">
        <f>D546-E546</f>
        <v/>
      </c>
      <c r="H546" s="1">
        <f>B546-C546</f>
        <v/>
      </c>
      <c r="I546" s="2">
        <f>D546-((D546/100)*I$8)</f>
        <v/>
      </c>
      <c r="J546" s="2">
        <f>D546-((D546/100)*J$8)</f>
        <v/>
      </c>
      <c r="K546" s="2">
        <f>D546-((D546/100)*K$8)</f>
        <v/>
      </c>
      <c r="L546" s="10">
        <f>IF(AND(G546&lt;&gt;"",H546&lt;&gt;""),IF(AND(E546&gt;(I546-P$1),E546&lt;(I546+P$1)),N$4,IF(AND(E546&gt;(J546-P$1),E546&lt;(J546+P$1)),N$5,IF(AND(E546&gt;(K546-P$1),E546&lt;(K546+P$1)),N$6,0))),"")</f>
        <v/>
      </c>
      <c r="M546" s="73">
        <f>IF(L545&lt;&gt;L546,L546,"")</f>
        <v/>
      </c>
      <c r="N546">
        <f>L546</f>
        <v/>
      </c>
      <c r="O546" s="12">
        <f>IF(N546=1,(B546+(B546/(100-Q$4)*Q$4)),IF(N546=2,(B546+(B546/(100-Q$5)*Q$5)),IF(N546=3,(B546+(B546/(100-Q$6)*Q$6)),B546)))</f>
        <v/>
      </c>
      <c r="P546" s="11">
        <f>IF(O546&lt;&gt;"",O546-B546,"")</f>
        <v/>
      </c>
      <c r="Q546" s="1">
        <f>O546-P546</f>
        <v/>
      </c>
      <c r="S546" s="14">
        <f>IF(ROUND(B546,3)=ROUND(Q546,3),"A","B")</f>
        <v/>
      </c>
      <c r="U546" s="1">
        <f>B546</f>
        <v/>
      </c>
      <c r="V546" s="1">
        <f>E546</f>
        <v/>
      </c>
      <c r="W546" s="1">
        <f>P546</f>
        <v/>
      </c>
      <c r="X546" s="20">
        <f>W546*X$6</f>
        <v/>
      </c>
      <c r="Y546" s="22">
        <f>L546</f>
        <v/>
      </c>
      <c r="AA546" s="47" t="n"/>
    </row>
    <row r="547" hidden="1" s="133">
      <c r="A547" s="57" t="inlineStr">
        <is>
          <t>2025-12-23 10:00:00</t>
        </is>
      </c>
      <c r="B547" s="1" t="n">
        <v>0</v>
      </c>
      <c r="C547" s="1" t="n">
        <v>0</v>
      </c>
      <c r="D547" s="1" t="n">
        <v>0</v>
      </c>
      <c r="E547" s="1" t="n">
        <v>0</v>
      </c>
      <c r="G547" s="1">
        <f>D547-E547</f>
        <v/>
      </c>
      <c r="H547" s="1">
        <f>B547-C547</f>
        <v/>
      </c>
      <c r="I547" s="2">
        <f>D547-((D547/100)*I$8)</f>
        <v/>
      </c>
      <c r="J547" s="2">
        <f>D547-((D547/100)*J$8)</f>
        <v/>
      </c>
      <c r="K547" s="2">
        <f>D547-((D547/100)*K$8)</f>
        <v/>
      </c>
      <c r="L547" s="10">
        <f>IF(AND(G547&lt;&gt;"",H547&lt;&gt;""),IF(AND(E547&gt;(I547-P$1),E547&lt;(I547+P$1)),N$4,IF(AND(E547&gt;(J547-P$1),E547&lt;(J547+P$1)),N$5,IF(AND(E547&gt;(K547-P$1),E547&lt;(K547+P$1)),N$6,0))),"")</f>
        <v/>
      </c>
      <c r="M547" s="73">
        <f>IF(L546&lt;&gt;L547,L547,"")</f>
        <v/>
      </c>
      <c r="N547">
        <f>L547</f>
        <v/>
      </c>
      <c r="O547" s="12">
        <f>IF(N547=1,(B547+(B547/(100-Q$4)*Q$4)),IF(N547=2,(B547+(B547/(100-Q$5)*Q$5)),IF(N547=3,(B547+(B547/(100-Q$6)*Q$6)),B547)))</f>
        <v/>
      </c>
      <c r="P547" s="11">
        <f>IF(O547&lt;&gt;"",O547-B547,"")</f>
        <v/>
      </c>
      <c r="Q547" s="1">
        <f>O547-P547</f>
        <v/>
      </c>
      <c r="S547" s="14">
        <f>IF(ROUND(B547,3)=ROUND(Q547,3),"A","B")</f>
        <v/>
      </c>
      <c r="U547" s="1">
        <f>B547</f>
        <v/>
      </c>
      <c r="V547" s="1">
        <f>E547</f>
        <v/>
      </c>
      <c r="W547" s="1">
        <f>P547</f>
        <v/>
      </c>
      <c r="X547" s="20">
        <f>W547*X$6</f>
        <v/>
      </c>
      <c r="Y547" s="22">
        <f>L547</f>
        <v/>
      </c>
      <c r="AA547" s="47" t="n"/>
    </row>
    <row r="548" hidden="1" s="133">
      <c r="A548" s="57" t="inlineStr">
        <is>
          <t>2025-12-23 11:00:00</t>
        </is>
      </c>
      <c r="B548" s="1" t="n">
        <v>0</v>
      </c>
      <c r="C548" s="1" t="n">
        <v>0</v>
      </c>
      <c r="D548" s="1" t="n">
        <v>0</v>
      </c>
      <c r="E548" s="1" t="n">
        <v>0</v>
      </c>
      <c r="G548" s="1">
        <f>D548-E548</f>
        <v/>
      </c>
      <c r="H548" s="1">
        <f>B548-C548</f>
        <v/>
      </c>
      <c r="I548" s="2">
        <f>D548-((D548/100)*I$8)</f>
        <v/>
      </c>
      <c r="J548" s="2">
        <f>D548-((D548/100)*J$8)</f>
        <v/>
      </c>
      <c r="K548" s="2">
        <f>D548-((D548/100)*K$8)</f>
        <v/>
      </c>
      <c r="L548" s="10">
        <f>IF(AND(G548&lt;&gt;"",H548&lt;&gt;""),IF(AND(E548&gt;(I548-P$1),E548&lt;(I548+P$1)),N$4,IF(AND(E548&gt;(J548-P$1),E548&lt;(J548+P$1)),N$5,IF(AND(E548&gt;(K548-P$1),E548&lt;(K548+P$1)),N$6,0))),"")</f>
        <v/>
      </c>
      <c r="M548" s="73">
        <f>IF(L547&lt;&gt;L548,L548,"")</f>
        <v/>
      </c>
      <c r="N548">
        <f>L548</f>
        <v/>
      </c>
      <c r="O548" s="12">
        <f>IF(N548=1,(B548+(B548/(100-Q$4)*Q$4)),IF(N548=2,(B548+(B548/(100-Q$5)*Q$5)),IF(N548=3,(B548+(B548/(100-Q$6)*Q$6)),B548)))</f>
        <v/>
      </c>
      <c r="P548" s="11">
        <f>IF(O548&lt;&gt;"",O548-B548,"")</f>
        <v/>
      </c>
      <c r="Q548" s="1">
        <f>O548-P548</f>
        <v/>
      </c>
      <c r="S548" s="14">
        <f>IF(ROUND(B548,3)=ROUND(Q548,3),"A","B")</f>
        <v/>
      </c>
      <c r="U548" s="1">
        <f>B548</f>
        <v/>
      </c>
      <c r="V548" s="1">
        <f>E548</f>
        <v/>
      </c>
      <c r="W548" s="1">
        <f>P548</f>
        <v/>
      </c>
      <c r="X548" s="20">
        <f>W548*X$6</f>
        <v/>
      </c>
      <c r="Y548" s="22">
        <f>L548</f>
        <v/>
      </c>
      <c r="AA548" s="47" t="n"/>
    </row>
    <row r="549" hidden="1" s="133">
      <c r="A549" s="57" t="inlineStr">
        <is>
          <t>2025-12-23 12:00:00</t>
        </is>
      </c>
      <c r="B549" s="1" t="n">
        <v>0</v>
      </c>
      <c r="C549" s="1" t="n">
        <v>0</v>
      </c>
      <c r="D549" s="1" t="n">
        <v>0</v>
      </c>
      <c r="E549" s="1" t="n">
        <v>0</v>
      </c>
      <c r="G549" s="1">
        <f>D549-E549</f>
        <v/>
      </c>
      <c r="H549" s="1">
        <f>B549-C549</f>
        <v/>
      </c>
      <c r="I549" s="2">
        <f>D549-((D549/100)*I$8)</f>
        <v/>
      </c>
      <c r="J549" s="2">
        <f>D549-((D549/100)*J$8)</f>
        <v/>
      </c>
      <c r="K549" s="2">
        <f>D549-((D549/100)*K$8)</f>
        <v/>
      </c>
      <c r="L549" s="10">
        <f>IF(AND(G549&lt;&gt;"",H549&lt;&gt;""),IF(AND(E549&gt;(I549-P$1),E549&lt;(I549+P$1)),N$4,IF(AND(E549&gt;(J549-P$1),E549&lt;(J549+P$1)),N$5,IF(AND(E549&gt;(K549-P$1),E549&lt;(K549+P$1)),N$6,0))),"")</f>
        <v/>
      </c>
      <c r="M549" s="73">
        <f>IF(L548&lt;&gt;L549,L549,"")</f>
        <v/>
      </c>
      <c r="N549">
        <f>L549</f>
        <v/>
      </c>
      <c r="O549" s="12">
        <f>IF(N549=1,(B549+(B549/(100-Q$4)*Q$4)),IF(N549=2,(B549+(B549/(100-Q$5)*Q$5)),IF(N549=3,(B549+(B549/(100-Q$6)*Q$6)),B549)))</f>
        <v/>
      </c>
      <c r="P549" s="11">
        <f>IF(O549&lt;&gt;"",O549-B549,"")</f>
        <v/>
      </c>
      <c r="Q549" s="1">
        <f>O549-P549</f>
        <v/>
      </c>
      <c r="S549" s="14">
        <f>IF(ROUND(B549,3)=ROUND(Q549,3),"A","B")</f>
        <v/>
      </c>
      <c r="U549" s="1">
        <f>B549</f>
        <v/>
      </c>
      <c r="V549" s="1">
        <f>E549</f>
        <v/>
      </c>
      <c r="W549" s="1">
        <f>P549</f>
        <v/>
      </c>
      <c r="X549" s="20">
        <f>W549*X$6</f>
        <v/>
      </c>
      <c r="Y549" s="22">
        <f>L549</f>
        <v/>
      </c>
      <c r="AA549" s="47" t="n"/>
    </row>
    <row r="550" hidden="1" s="133">
      <c r="A550" s="57" t="inlineStr">
        <is>
          <t>2025-12-23 13:00:00</t>
        </is>
      </c>
      <c r="B550" s="1" t="n">
        <v>0</v>
      </c>
      <c r="C550" s="1" t="n">
        <v>0</v>
      </c>
      <c r="D550" s="1" t="n">
        <v>0</v>
      </c>
      <c r="E550" s="1" t="n">
        <v>0</v>
      </c>
      <c r="G550" s="1">
        <f>D550-E550</f>
        <v/>
      </c>
      <c r="H550" s="1">
        <f>B550-C550</f>
        <v/>
      </c>
      <c r="I550" s="2">
        <f>D550-((D550/100)*I$8)</f>
        <v/>
      </c>
      <c r="J550" s="2">
        <f>D550-((D550/100)*J$8)</f>
        <v/>
      </c>
      <c r="K550" s="2">
        <f>D550-((D550/100)*K$8)</f>
        <v/>
      </c>
      <c r="L550" s="10">
        <f>IF(AND(G550&lt;&gt;"",H550&lt;&gt;""),IF(AND(E550&gt;(I550-P$1),E550&lt;(I550+P$1)),N$4,IF(AND(E550&gt;(J550-P$1),E550&lt;(J550+P$1)),N$5,IF(AND(E550&gt;(K550-P$1),E550&lt;(K550+P$1)),N$6,0))),"")</f>
        <v/>
      </c>
      <c r="M550" s="73">
        <f>IF(L549&lt;&gt;L550,L550,"")</f>
        <v/>
      </c>
      <c r="N550">
        <f>L550</f>
        <v/>
      </c>
      <c r="O550" s="12">
        <f>IF(N550=1,(B550+(B550/(100-Q$4)*Q$4)),IF(N550=2,(B550+(B550/(100-Q$5)*Q$5)),IF(N550=3,(B550+(B550/(100-Q$6)*Q$6)),B550)))</f>
        <v/>
      </c>
      <c r="P550" s="11">
        <f>IF(O550&lt;&gt;"",O550-B550,"")</f>
        <v/>
      </c>
      <c r="Q550" s="1">
        <f>O550-P550</f>
        <v/>
      </c>
      <c r="S550" s="14">
        <f>IF(ROUND(B550,3)=ROUND(Q550,3),"A","B")</f>
        <v/>
      </c>
      <c r="U550" s="1">
        <f>B550</f>
        <v/>
      </c>
      <c r="V550" s="1">
        <f>E550</f>
        <v/>
      </c>
      <c r="W550" s="1">
        <f>P550</f>
        <v/>
      </c>
      <c r="X550" s="20">
        <f>W550*X$6</f>
        <v/>
      </c>
      <c r="Y550" s="22">
        <f>L550</f>
        <v/>
      </c>
      <c r="AA550" s="47" t="n"/>
    </row>
    <row r="551" hidden="1" s="133">
      <c r="A551" s="57" t="inlineStr">
        <is>
          <t>2025-12-23 14:00:00</t>
        </is>
      </c>
      <c r="B551" s="1" t="n">
        <v>0</v>
      </c>
      <c r="C551" s="1" t="n">
        <v>0</v>
      </c>
      <c r="D551" s="1" t="n">
        <v>0</v>
      </c>
      <c r="E551" s="1" t="n">
        <v>0</v>
      </c>
      <c r="G551" s="1">
        <f>D551-E551</f>
        <v/>
      </c>
      <c r="H551" s="1">
        <f>B551-C551</f>
        <v/>
      </c>
      <c r="I551" s="2">
        <f>D551-((D551/100)*I$8)</f>
        <v/>
      </c>
      <c r="J551" s="2">
        <f>D551-((D551/100)*J$8)</f>
        <v/>
      </c>
      <c r="K551" s="2">
        <f>D551-((D551/100)*K$8)</f>
        <v/>
      </c>
      <c r="L551" s="10">
        <f>IF(AND(G551&lt;&gt;"",H551&lt;&gt;""),IF(AND(E551&gt;(I551-P$1),E551&lt;(I551+P$1)),N$4,IF(AND(E551&gt;(J551-P$1),E551&lt;(J551+P$1)),N$5,IF(AND(E551&gt;(K551-P$1),E551&lt;(K551+P$1)),N$6,0))),"")</f>
        <v/>
      </c>
      <c r="M551" s="73">
        <f>IF(L550&lt;&gt;L551,L551,"")</f>
        <v/>
      </c>
      <c r="N551">
        <f>L551</f>
        <v/>
      </c>
      <c r="O551" s="12">
        <f>IF(N551=1,(B551+(B551/(100-Q$4)*Q$4)),IF(N551=2,(B551+(B551/(100-Q$5)*Q$5)),IF(N551=3,(B551+(B551/(100-Q$6)*Q$6)),B551)))</f>
        <v/>
      </c>
      <c r="P551" s="11">
        <f>IF(O551&lt;&gt;"",O551-B551,"")</f>
        <v/>
      </c>
      <c r="Q551" s="1">
        <f>O551-P551</f>
        <v/>
      </c>
      <c r="S551" s="14">
        <f>IF(ROUND(B551,3)=ROUND(Q551,3),"A","B")</f>
        <v/>
      </c>
      <c r="U551" s="1">
        <f>B551</f>
        <v/>
      </c>
      <c r="V551" s="1">
        <f>E551</f>
        <v/>
      </c>
      <c r="W551" s="1">
        <f>P551</f>
        <v/>
      </c>
      <c r="X551" s="20">
        <f>W551*X$6</f>
        <v/>
      </c>
      <c r="Y551" s="22">
        <f>L551</f>
        <v/>
      </c>
      <c r="AA551" s="47" t="n"/>
    </row>
    <row r="552" hidden="1" s="133">
      <c r="A552" s="57" t="inlineStr">
        <is>
          <t>2025-12-23 15:00:00</t>
        </is>
      </c>
      <c r="B552" s="1" t="n">
        <v>0</v>
      </c>
      <c r="C552" s="1" t="n">
        <v>0</v>
      </c>
      <c r="D552" s="1" t="n">
        <v>0</v>
      </c>
      <c r="E552" s="1" t="n">
        <v>0</v>
      </c>
      <c r="G552" s="1">
        <f>D552-E552</f>
        <v/>
      </c>
      <c r="H552" s="1">
        <f>B552-C552</f>
        <v/>
      </c>
      <c r="I552" s="2">
        <f>D552-((D552/100)*I$8)</f>
        <v/>
      </c>
      <c r="J552" s="2">
        <f>D552-((D552/100)*J$8)</f>
        <v/>
      </c>
      <c r="K552" s="2">
        <f>D552-((D552/100)*K$8)</f>
        <v/>
      </c>
      <c r="L552" s="10">
        <f>IF(AND(G552&lt;&gt;"",H552&lt;&gt;""),IF(AND(E552&gt;(I552-P$1),E552&lt;(I552+P$1)),N$4,IF(AND(E552&gt;(J552-P$1),E552&lt;(J552+P$1)),N$5,IF(AND(E552&gt;(K552-P$1),E552&lt;(K552+P$1)),N$6,0))),"")</f>
        <v/>
      </c>
      <c r="M552" s="73">
        <f>IF(L551&lt;&gt;L552,L552,"")</f>
        <v/>
      </c>
      <c r="N552">
        <f>L552</f>
        <v/>
      </c>
      <c r="O552" s="12">
        <f>IF(N552=1,(B552+(B552/(100-Q$4)*Q$4)),IF(N552=2,(B552+(B552/(100-Q$5)*Q$5)),IF(N552=3,(B552+(B552/(100-Q$6)*Q$6)),B552)))</f>
        <v/>
      </c>
      <c r="P552" s="11">
        <f>IF(O552&lt;&gt;"",O552-B552,"")</f>
        <v/>
      </c>
      <c r="Q552" s="1">
        <f>O552-P552</f>
        <v/>
      </c>
      <c r="S552" s="14">
        <f>IF(ROUND(B552,3)=ROUND(Q552,3),"A","B")</f>
        <v/>
      </c>
      <c r="U552" s="1">
        <f>B552</f>
        <v/>
      </c>
      <c r="V552" s="1">
        <f>E552</f>
        <v/>
      </c>
      <c r="W552" s="1">
        <f>P552</f>
        <v/>
      </c>
      <c r="X552" s="20">
        <f>W552*X$6</f>
        <v/>
      </c>
      <c r="Y552" s="22">
        <f>L552</f>
        <v/>
      </c>
      <c r="AA552" s="47" t="n"/>
    </row>
    <row r="553" hidden="1" s="133">
      <c r="A553" s="57" t="inlineStr">
        <is>
          <t>2025-12-23 16:00:00</t>
        </is>
      </c>
      <c r="B553" s="1" t="n">
        <v>0</v>
      </c>
      <c r="C553" s="1" t="n">
        <v>0</v>
      </c>
      <c r="D553" s="1" t="n">
        <v>0</v>
      </c>
      <c r="E553" s="1" t="n">
        <v>0</v>
      </c>
      <c r="G553" s="1">
        <f>D553-E553</f>
        <v/>
      </c>
      <c r="H553" s="1">
        <f>B553-C553</f>
        <v/>
      </c>
      <c r="I553" s="2">
        <f>D553-((D553/100)*I$8)</f>
        <v/>
      </c>
      <c r="J553" s="2">
        <f>D553-((D553/100)*J$8)</f>
        <v/>
      </c>
      <c r="K553" s="2">
        <f>D553-((D553/100)*K$8)</f>
        <v/>
      </c>
      <c r="L553" s="10">
        <f>IF(AND(G553&lt;&gt;"",H553&lt;&gt;""),IF(AND(E553&gt;(I553-P$1),E553&lt;(I553+P$1)),N$4,IF(AND(E553&gt;(J553-P$1),E553&lt;(J553+P$1)),N$5,IF(AND(E553&gt;(K553-P$1),E553&lt;(K553+P$1)),N$6,0))),"")</f>
        <v/>
      </c>
      <c r="M553" s="73">
        <f>IF(L552&lt;&gt;L553,L553,"")</f>
        <v/>
      </c>
      <c r="N553">
        <f>L553</f>
        <v/>
      </c>
      <c r="O553" s="12">
        <f>IF(N553=1,(B553+(B553/(100-Q$4)*Q$4)),IF(N553=2,(B553+(B553/(100-Q$5)*Q$5)),IF(N553=3,(B553+(B553/(100-Q$6)*Q$6)),B553)))</f>
        <v/>
      </c>
      <c r="P553" s="11">
        <f>IF(O553&lt;&gt;"",O553-B553,"")</f>
        <v/>
      </c>
      <c r="Q553" s="1">
        <f>O553-P553</f>
        <v/>
      </c>
      <c r="S553" s="14">
        <f>IF(ROUND(B553,3)=ROUND(Q553,3),"A","B")</f>
        <v/>
      </c>
      <c r="U553" s="1">
        <f>B553</f>
        <v/>
      </c>
      <c r="V553" s="1">
        <f>E553</f>
        <v/>
      </c>
      <c r="W553" s="1">
        <f>P553</f>
        <v/>
      </c>
      <c r="X553" s="20">
        <f>W553*X$6</f>
        <v/>
      </c>
      <c r="Y553" s="22">
        <f>L553</f>
        <v/>
      </c>
      <c r="AA553" s="47" t="n"/>
    </row>
    <row r="554" hidden="1" s="133">
      <c r="A554" s="57" t="inlineStr">
        <is>
          <t>2025-12-23 17:00:00</t>
        </is>
      </c>
      <c r="B554" s="1" t="n">
        <v>0</v>
      </c>
      <c r="C554" s="1" t="n">
        <v>0</v>
      </c>
      <c r="D554" s="1" t="n">
        <v>0</v>
      </c>
      <c r="E554" s="1" t="n">
        <v>0</v>
      </c>
      <c r="G554" s="1">
        <f>D554-E554</f>
        <v/>
      </c>
      <c r="H554" s="1">
        <f>B554-C554</f>
        <v/>
      </c>
      <c r="I554" s="2">
        <f>D554-((D554/100)*I$8)</f>
        <v/>
      </c>
      <c r="J554" s="2">
        <f>D554-((D554/100)*J$8)</f>
        <v/>
      </c>
      <c r="K554" s="2">
        <f>D554-((D554/100)*K$8)</f>
        <v/>
      </c>
      <c r="L554" s="10">
        <f>IF(AND(G554&lt;&gt;"",H554&lt;&gt;""),IF(AND(E554&gt;(I554-P$1),E554&lt;(I554+P$1)),N$4,IF(AND(E554&gt;(J554-P$1),E554&lt;(J554+P$1)),N$5,IF(AND(E554&gt;(K554-P$1),E554&lt;(K554+P$1)),N$6,0))),"")</f>
        <v/>
      </c>
      <c r="M554" s="73">
        <f>IF(L553&lt;&gt;L554,L554,"")</f>
        <v/>
      </c>
      <c r="N554">
        <f>L554</f>
        <v/>
      </c>
      <c r="O554" s="12">
        <f>IF(N554=1,(B554+(B554/(100-Q$4)*Q$4)),IF(N554=2,(B554+(B554/(100-Q$5)*Q$5)),IF(N554=3,(B554+(B554/(100-Q$6)*Q$6)),B554)))</f>
        <v/>
      </c>
      <c r="P554" s="11">
        <f>IF(O554&lt;&gt;"",O554-B554,"")</f>
        <v/>
      </c>
      <c r="Q554" s="1">
        <f>O554-P554</f>
        <v/>
      </c>
      <c r="S554" s="14">
        <f>IF(ROUND(B554,3)=ROUND(Q554,3),"A","B")</f>
        <v/>
      </c>
      <c r="U554" s="1">
        <f>B554</f>
        <v/>
      </c>
      <c r="V554" s="1">
        <f>E554</f>
        <v/>
      </c>
      <c r="W554" s="1">
        <f>P554</f>
        <v/>
      </c>
      <c r="X554" s="20">
        <f>W554*X$6</f>
        <v/>
      </c>
      <c r="Y554" s="22">
        <f>L554</f>
        <v/>
      </c>
      <c r="AA554" s="47" t="n"/>
    </row>
    <row r="555" hidden="1" s="133">
      <c r="A555" s="57" t="inlineStr">
        <is>
          <t>2025-12-23 18:00:00</t>
        </is>
      </c>
      <c r="B555" s="1" t="n">
        <v>0</v>
      </c>
      <c r="C555" s="1" t="n">
        <v>0</v>
      </c>
      <c r="D555" s="1" t="n">
        <v>0</v>
      </c>
      <c r="E555" s="1" t="n">
        <v>0</v>
      </c>
      <c r="G555" s="1">
        <f>D555-E555</f>
        <v/>
      </c>
      <c r="H555" s="1">
        <f>B555-C555</f>
        <v/>
      </c>
      <c r="I555" s="2">
        <f>D555-((D555/100)*I$8)</f>
        <v/>
      </c>
      <c r="J555" s="2">
        <f>D555-((D555/100)*J$8)</f>
        <v/>
      </c>
      <c r="K555" s="2">
        <f>D555-((D555/100)*K$8)</f>
        <v/>
      </c>
      <c r="L555" s="10">
        <f>IF(AND(G555&lt;&gt;"",H555&lt;&gt;""),IF(AND(E555&gt;(I555-P$1),E555&lt;(I555+P$1)),N$4,IF(AND(E555&gt;(J555-P$1),E555&lt;(J555+P$1)),N$5,IF(AND(E555&gt;(K555-P$1),E555&lt;(K555+P$1)),N$6,0))),"")</f>
        <v/>
      </c>
      <c r="M555" s="73">
        <f>IF(L554&lt;&gt;L555,L555,"")</f>
        <v/>
      </c>
      <c r="N555">
        <f>L555</f>
        <v/>
      </c>
      <c r="O555" s="12">
        <f>IF(N555=1,(B555+(B555/(100-Q$4)*Q$4)),IF(N555=2,(B555+(B555/(100-Q$5)*Q$5)),IF(N555=3,(B555+(B555/(100-Q$6)*Q$6)),B555)))</f>
        <v/>
      </c>
      <c r="P555" s="11">
        <f>IF(O555&lt;&gt;"",O555-B555,"")</f>
        <v/>
      </c>
      <c r="Q555" s="1">
        <f>O555-P555</f>
        <v/>
      </c>
      <c r="S555" s="14">
        <f>IF(ROUND(B555,3)=ROUND(Q555,3),"A","B")</f>
        <v/>
      </c>
      <c r="U555" s="1">
        <f>B555</f>
        <v/>
      </c>
      <c r="V555" s="1">
        <f>E555</f>
        <v/>
      </c>
      <c r="W555" s="1">
        <f>P555</f>
        <v/>
      </c>
      <c r="X555" s="20">
        <f>W555*X$6</f>
        <v/>
      </c>
      <c r="Y555" s="22">
        <f>L555</f>
        <v/>
      </c>
      <c r="AA555" s="47" t="n"/>
    </row>
    <row r="556" hidden="1" s="133">
      <c r="A556" s="57" t="inlineStr">
        <is>
          <t>2025-12-23 19:00:00</t>
        </is>
      </c>
      <c r="B556" s="1" t="n">
        <v>0</v>
      </c>
      <c r="C556" s="1" t="n">
        <v>0</v>
      </c>
      <c r="D556" s="1" t="n">
        <v>0</v>
      </c>
      <c r="E556" s="1" t="n">
        <v>0</v>
      </c>
      <c r="G556" s="1">
        <f>D556-E556</f>
        <v/>
      </c>
      <c r="H556" s="1">
        <f>B556-C556</f>
        <v/>
      </c>
      <c r="I556" s="2">
        <f>D556-((D556/100)*I$8)</f>
        <v/>
      </c>
      <c r="J556" s="2">
        <f>D556-((D556/100)*J$8)</f>
        <v/>
      </c>
      <c r="K556" s="2">
        <f>D556-((D556/100)*K$8)</f>
        <v/>
      </c>
      <c r="L556" s="10">
        <f>IF(AND(G556&lt;&gt;"",H556&lt;&gt;""),IF(AND(E556&gt;(I556-P$1),E556&lt;(I556+P$1)),N$4,IF(AND(E556&gt;(J556-P$1),E556&lt;(J556+P$1)),N$5,IF(AND(E556&gt;(K556-P$1),E556&lt;(K556+P$1)),N$6,0))),"")</f>
        <v/>
      </c>
      <c r="M556" s="73">
        <f>IF(L555&lt;&gt;L556,L556,"")</f>
        <v/>
      </c>
      <c r="N556">
        <f>L556</f>
        <v/>
      </c>
      <c r="O556" s="12">
        <f>IF(N556=1,(B556+(B556/(100-Q$4)*Q$4)),IF(N556=2,(B556+(B556/(100-Q$5)*Q$5)),IF(N556=3,(B556+(B556/(100-Q$6)*Q$6)),B556)))</f>
        <v/>
      </c>
      <c r="P556" s="11">
        <f>IF(O556&lt;&gt;"",O556-B556,"")</f>
        <v/>
      </c>
      <c r="Q556" s="1">
        <f>O556-P556</f>
        <v/>
      </c>
      <c r="S556" s="14">
        <f>IF(ROUND(B556,3)=ROUND(Q556,3),"A","B")</f>
        <v/>
      </c>
      <c r="U556" s="1">
        <f>B556</f>
        <v/>
      </c>
      <c r="V556" s="1">
        <f>E556</f>
        <v/>
      </c>
      <c r="W556" s="1">
        <f>P556</f>
        <v/>
      </c>
      <c r="X556" s="20">
        <f>W556*X$6</f>
        <v/>
      </c>
      <c r="Y556" s="22">
        <f>L556</f>
        <v/>
      </c>
      <c r="AA556" s="47" t="n"/>
    </row>
    <row r="557" hidden="1" s="133">
      <c r="A557" s="57" t="inlineStr">
        <is>
          <t>2025-12-23 20:00:00</t>
        </is>
      </c>
      <c r="B557" s="1" t="n">
        <v>0</v>
      </c>
      <c r="C557" s="1" t="n">
        <v>0</v>
      </c>
      <c r="D557" s="1" t="n">
        <v>0</v>
      </c>
      <c r="E557" s="1" t="n">
        <v>0</v>
      </c>
      <c r="G557" s="1">
        <f>D557-E557</f>
        <v/>
      </c>
      <c r="H557" s="1">
        <f>B557-C557</f>
        <v/>
      </c>
      <c r="I557" s="2">
        <f>D557-((D557/100)*I$8)</f>
        <v/>
      </c>
      <c r="J557" s="2">
        <f>D557-((D557/100)*J$8)</f>
        <v/>
      </c>
      <c r="K557" s="2">
        <f>D557-((D557/100)*K$8)</f>
        <v/>
      </c>
      <c r="L557" s="10">
        <f>IF(AND(G557&lt;&gt;"",H557&lt;&gt;""),IF(AND(E557&gt;(I557-P$1),E557&lt;(I557+P$1)),N$4,IF(AND(E557&gt;(J557-P$1),E557&lt;(J557+P$1)),N$5,IF(AND(E557&gt;(K557-P$1),E557&lt;(K557+P$1)),N$6,0))),"")</f>
        <v/>
      </c>
      <c r="M557" s="73">
        <f>IF(L556&lt;&gt;L557,L557,"")</f>
        <v/>
      </c>
      <c r="N557">
        <f>L557</f>
        <v/>
      </c>
      <c r="O557" s="12">
        <f>IF(N557=1,(B557+(B557/(100-Q$4)*Q$4)),IF(N557=2,(B557+(B557/(100-Q$5)*Q$5)),IF(N557=3,(B557+(B557/(100-Q$6)*Q$6)),B557)))</f>
        <v/>
      </c>
      <c r="P557" s="11">
        <f>IF(O557&lt;&gt;"",O557-B557,"")</f>
        <v/>
      </c>
      <c r="Q557" s="1">
        <f>O557-P557</f>
        <v/>
      </c>
      <c r="S557" s="14">
        <f>IF(ROUND(B557,3)=ROUND(Q557,3),"A","B")</f>
        <v/>
      </c>
      <c r="U557" s="1">
        <f>B557</f>
        <v/>
      </c>
      <c r="V557" s="1">
        <f>E557</f>
        <v/>
      </c>
      <c r="W557" s="1">
        <f>P557</f>
        <v/>
      </c>
      <c r="X557" s="20">
        <f>W557*X$6</f>
        <v/>
      </c>
      <c r="Y557" s="22">
        <f>L557</f>
        <v/>
      </c>
      <c r="AA557" s="47" t="n"/>
    </row>
    <row r="558" hidden="1" s="133">
      <c r="A558" s="57" t="inlineStr">
        <is>
          <t>2025-12-23 21:00:00</t>
        </is>
      </c>
      <c r="B558" s="1" t="n">
        <v>0</v>
      </c>
      <c r="C558" s="1" t="n">
        <v>0</v>
      </c>
      <c r="D558" s="1" t="n">
        <v>0</v>
      </c>
      <c r="E558" s="1" t="n">
        <v>0</v>
      </c>
      <c r="G558" s="1">
        <f>D558-E558</f>
        <v/>
      </c>
      <c r="H558" s="1">
        <f>B558-C558</f>
        <v/>
      </c>
      <c r="I558" s="2">
        <f>D558-((D558/100)*I$8)</f>
        <v/>
      </c>
      <c r="J558" s="2">
        <f>D558-((D558/100)*J$8)</f>
        <v/>
      </c>
      <c r="K558" s="2">
        <f>D558-((D558/100)*K$8)</f>
        <v/>
      </c>
      <c r="L558" s="10">
        <f>IF(AND(G558&lt;&gt;"",H558&lt;&gt;""),IF(AND(E558&gt;(I558-P$1),E558&lt;(I558+P$1)),N$4,IF(AND(E558&gt;(J558-P$1),E558&lt;(J558+P$1)),N$5,IF(AND(E558&gt;(K558-P$1),E558&lt;(K558+P$1)),N$6,0))),"")</f>
        <v/>
      </c>
      <c r="M558" s="73">
        <f>IF(L557&lt;&gt;L558,L558,"")</f>
        <v/>
      </c>
      <c r="N558">
        <f>L558</f>
        <v/>
      </c>
      <c r="O558" s="12">
        <f>IF(N558=1,(B558+(B558/(100-Q$4)*Q$4)),IF(N558=2,(B558+(B558/(100-Q$5)*Q$5)),IF(N558=3,(B558+(B558/(100-Q$6)*Q$6)),B558)))</f>
        <v/>
      </c>
      <c r="P558" s="11">
        <f>IF(O558&lt;&gt;"",O558-B558,"")</f>
        <v/>
      </c>
      <c r="Q558" s="1">
        <f>O558-P558</f>
        <v/>
      </c>
      <c r="S558" s="14">
        <f>IF(ROUND(B558,3)=ROUND(Q558,3),"A","B")</f>
        <v/>
      </c>
      <c r="U558" s="1">
        <f>B558</f>
        <v/>
      </c>
      <c r="V558" s="1">
        <f>E558</f>
        <v/>
      </c>
      <c r="W558" s="1">
        <f>P558</f>
        <v/>
      </c>
      <c r="X558" s="20">
        <f>W558*X$6</f>
        <v/>
      </c>
      <c r="Y558" s="22">
        <f>L558</f>
        <v/>
      </c>
      <c r="AA558" s="47" t="n"/>
    </row>
    <row r="559" hidden="1" s="133">
      <c r="A559" s="57" t="inlineStr">
        <is>
          <t>2025-12-23 22:00:00</t>
        </is>
      </c>
      <c r="B559" s="1" t="n">
        <v>0</v>
      </c>
      <c r="C559" s="1" t="n">
        <v>0</v>
      </c>
      <c r="D559" s="1" t="n">
        <v>0</v>
      </c>
      <c r="E559" s="1" t="n">
        <v>0</v>
      </c>
      <c r="G559" s="1">
        <f>D559-E559</f>
        <v/>
      </c>
      <c r="H559" s="1">
        <f>B559-C559</f>
        <v/>
      </c>
      <c r="I559" s="2">
        <f>D559-((D559/100)*I$8)</f>
        <v/>
      </c>
      <c r="J559" s="2">
        <f>D559-((D559/100)*J$8)</f>
        <v/>
      </c>
      <c r="K559" s="2">
        <f>D559-((D559/100)*K$8)</f>
        <v/>
      </c>
      <c r="L559" s="10">
        <f>IF(AND(G559&lt;&gt;"",H559&lt;&gt;""),IF(AND(E559&gt;(I559-P$1),E559&lt;(I559+P$1)),N$4,IF(AND(E559&gt;(J559-P$1),E559&lt;(J559+P$1)),N$5,IF(AND(E559&gt;(K559-P$1),E559&lt;(K559+P$1)),N$6,0))),"")</f>
        <v/>
      </c>
      <c r="M559" s="73">
        <f>IF(L558&lt;&gt;L559,L559,"")</f>
        <v/>
      </c>
      <c r="N559">
        <f>L559</f>
        <v/>
      </c>
      <c r="O559" s="12">
        <f>IF(N559=1,(B559+(B559/(100-Q$4)*Q$4)),IF(N559=2,(B559+(B559/(100-Q$5)*Q$5)),IF(N559=3,(B559+(B559/(100-Q$6)*Q$6)),B559)))</f>
        <v/>
      </c>
      <c r="P559" s="11">
        <f>IF(O559&lt;&gt;"",O559-B559,"")</f>
        <v/>
      </c>
      <c r="Q559" s="1">
        <f>O559-P559</f>
        <v/>
      </c>
      <c r="S559" s="14">
        <f>IF(ROUND(B559,3)=ROUND(Q559,3),"A","B")</f>
        <v/>
      </c>
      <c r="U559" s="1">
        <f>B559</f>
        <v/>
      </c>
      <c r="V559" s="1">
        <f>E559</f>
        <v/>
      </c>
      <c r="W559" s="1">
        <f>P559</f>
        <v/>
      </c>
      <c r="X559" s="20">
        <f>W559*X$6</f>
        <v/>
      </c>
      <c r="Y559" s="22">
        <f>L559</f>
        <v/>
      </c>
      <c r="AA559" s="47" t="n"/>
    </row>
    <row r="560" hidden="1" s="133">
      <c r="A560" s="57" t="inlineStr">
        <is>
          <t>2025-12-23 23:00:00</t>
        </is>
      </c>
      <c r="B560" s="1" t="n">
        <v>0</v>
      </c>
      <c r="C560" s="1" t="n">
        <v>0</v>
      </c>
      <c r="D560" s="1" t="n">
        <v>0</v>
      </c>
      <c r="E560" s="1" t="n">
        <v>0</v>
      </c>
      <c r="G560" s="1">
        <f>D560-E560</f>
        <v/>
      </c>
      <c r="H560" s="1">
        <f>B560-C560</f>
        <v/>
      </c>
      <c r="I560" s="2">
        <f>D560-((D560/100)*I$8)</f>
        <v/>
      </c>
      <c r="J560" s="2">
        <f>D560-((D560/100)*J$8)</f>
        <v/>
      </c>
      <c r="K560" s="2">
        <f>D560-((D560/100)*K$8)</f>
        <v/>
      </c>
      <c r="L560" s="10">
        <f>IF(AND(G560&lt;&gt;"",H560&lt;&gt;""),IF(AND(E560&gt;(I560-P$1),E560&lt;(I560+P$1)),N$4,IF(AND(E560&gt;(J560-P$1),E560&lt;(J560+P$1)),N$5,IF(AND(E560&gt;(K560-P$1),E560&lt;(K560+P$1)),N$6,0))),"")</f>
        <v/>
      </c>
      <c r="M560" s="73">
        <f>IF(L559&lt;&gt;L560,L560,"")</f>
        <v/>
      </c>
      <c r="N560">
        <f>L560</f>
        <v/>
      </c>
      <c r="O560" s="12">
        <f>IF(N560=1,(B560+(B560/(100-Q$4)*Q$4)),IF(N560=2,(B560+(B560/(100-Q$5)*Q$5)),IF(N560=3,(B560+(B560/(100-Q$6)*Q$6)),B560)))</f>
        <v/>
      </c>
      <c r="P560" s="11">
        <f>IF(O560&lt;&gt;"",O560-B560,"")</f>
        <v/>
      </c>
      <c r="Q560" s="1">
        <f>O560-P560</f>
        <v/>
      </c>
      <c r="S560" s="14">
        <f>IF(ROUND(B560,3)=ROUND(Q560,3),"A","B")</f>
        <v/>
      </c>
      <c r="U560" s="1">
        <f>B560</f>
        <v/>
      </c>
      <c r="V560" s="1">
        <f>E560</f>
        <v/>
      </c>
      <c r="W560" s="1">
        <f>P560</f>
        <v/>
      </c>
      <c r="X560" s="20">
        <f>W560*X$6</f>
        <v/>
      </c>
      <c r="Y560" s="22">
        <f>L560</f>
        <v/>
      </c>
      <c r="AA560" s="47" t="n"/>
    </row>
    <row r="561">
      <c r="A561" s="57" t="inlineStr">
        <is>
          <t>2025-12-24 00:00:00</t>
        </is>
      </c>
      <c r="B561" s="1" t="n">
        <v>0</v>
      </c>
      <c r="C561" s="1" t="n">
        <v>0</v>
      </c>
      <c r="D561" s="1" t="n">
        <v>0</v>
      </c>
      <c r="E561" s="1" t="n">
        <v>0</v>
      </c>
      <c r="G561" s="1">
        <f>D561-E561</f>
        <v/>
      </c>
      <c r="H561" s="1">
        <f>B561-C561</f>
        <v/>
      </c>
      <c r="I561" s="2">
        <f>D561-((D561/100)*I$8)</f>
        <v/>
      </c>
      <c r="J561" s="2">
        <f>D561-((D561/100)*J$8)</f>
        <v/>
      </c>
      <c r="K561" s="2">
        <f>D561-((D561/100)*K$8)</f>
        <v/>
      </c>
      <c r="L561" s="10">
        <f>IF(AND(G561&lt;&gt;"",H561&lt;&gt;""),IF(AND(E561&gt;(I561-P$1),E561&lt;(I561+P$1)),N$4,IF(AND(E561&gt;(J561-P$1),E561&lt;(J561+P$1)),N$5,IF(AND(E561&gt;(K561-P$1),E561&lt;(K561+P$1)),N$6,0))),"")</f>
        <v/>
      </c>
      <c r="M561" s="73">
        <f>IF(L560&lt;&gt;L561,L561,"")</f>
        <v/>
      </c>
      <c r="N561">
        <f>L561</f>
        <v/>
      </c>
      <c r="O561" s="12">
        <f>IF(N561=1,(B561+(B561/(100-Q$4)*Q$4)),IF(N561=2,(B561+(B561/(100-Q$5)*Q$5)),IF(N561=3,(B561+(B561/(100-Q$6)*Q$6)),B561)))</f>
        <v/>
      </c>
      <c r="P561" s="11">
        <f>IF(O561&lt;&gt;"",O561-B561,"")</f>
        <v/>
      </c>
      <c r="Q561" s="1">
        <f>O561-P561</f>
        <v/>
      </c>
      <c r="S561" s="14">
        <f>IF(ROUND(B561,3)=ROUND(Q561,3),"A","B")</f>
        <v/>
      </c>
      <c r="U561" s="1">
        <f>B561</f>
        <v/>
      </c>
      <c r="V561" s="1">
        <f>E561</f>
        <v/>
      </c>
      <c r="W561" s="1">
        <f>P561</f>
        <v/>
      </c>
      <c r="X561" s="20">
        <f>W561*X$6</f>
        <v/>
      </c>
      <c r="Y561" s="22">
        <f>L561</f>
        <v/>
      </c>
      <c r="Z561" s="32" t="inlineStr">
        <is>
          <t>T</t>
        </is>
      </c>
      <c r="AA561" s="47" t="n"/>
      <c r="AB561" s="32">
        <f>A561</f>
        <v/>
      </c>
      <c r="AC561" s="1">
        <f>SUM(U561:U584)</f>
        <v/>
      </c>
      <c r="AD561" s="1">
        <f>AVERAGE(V561:V584)</f>
        <v/>
      </c>
      <c r="AE561" s="1">
        <f>SUM(W561:W584)</f>
        <v/>
      </c>
      <c r="AF561" s="1">
        <f>SUM(X561:X584)</f>
        <v/>
      </c>
      <c r="AG561" s="35">
        <f>AVERAGE(Y561:Y584)</f>
        <v/>
      </c>
      <c r="AH561" s="37">
        <f>DAY(A561)</f>
        <v/>
      </c>
    </row>
    <row r="562" hidden="1" s="133">
      <c r="A562" s="57" t="inlineStr">
        <is>
          <t>2025-12-24 01:00:00</t>
        </is>
      </c>
      <c r="B562" s="1" t="n">
        <v>0</v>
      </c>
      <c r="C562" s="1" t="n">
        <v>0</v>
      </c>
      <c r="D562" s="1" t="n">
        <v>0</v>
      </c>
      <c r="E562" s="1" t="n">
        <v>0</v>
      </c>
      <c r="G562" s="1">
        <f>D562-E562</f>
        <v/>
      </c>
      <c r="H562" s="1">
        <f>B562-C562</f>
        <v/>
      </c>
      <c r="I562" s="2">
        <f>D562-((D562/100)*I$8)</f>
        <v/>
      </c>
      <c r="J562" s="2">
        <f>D562-((D562/100)*J$8)</f>
        <v/>
      </c>
      <c r="K562" s="2">
        <f>D562-((D562/100)*K$8)</f>
        <v/>
      </c>
      <c r="L562" s="10">
        <f>IF(AND(G562&lt;&gt;"",H562&lt;&gt;""),IF(AND(E562&gt;(I562-P$1),E562&lt;(I562+P$1)),N$4,IF(AND(E562&gt;(J562-P$1),E562&lt;(J562+P$1)),N$5,IF(AND(E562&gt;(K562-P$1),E562&lt;(K562+P$1)),N$6,0))),"")</f>
        <v/>
      </c>
      <c r="M562" s="73">
        <f>IF(L561&lt;&gt;L562,L562,"")</f>
        <v/>
      </c>
      <c r="N562">
        <f>L562</f>
        <v/>
      </c>
      <c r="O562" s="12">
        <f>IF(N562=1,(B562+(B562/(100-Q$4)*Q$4)),IF(N562=2,(B562+(B562/(100-Q$5)*Q$5)),IF(N562=3,(B562+(B562/(100-Q$6)*Q$6)),B562)))</f>
        <v/>
      </c>
      <c r="P562" s="11">
        <f>IF(O562&lt;&gt;"",O562-B562,"")</f>
        <v/>
      </c>
      <c r="Q562" s="1">
        <f>O562-P562</f>
        <v/>
      </c>
      <c r="S562" s="14">
        <f>IF(ROUND(B562,3)=ROUND(Q562,3),"A","B")</f>
        <v/>
      </c>
      <c r="U562" s="1">
        <f>B562</f>
        <v/>
      </c>
      <c r="V562" s="1">
        <f>E562</f>
        <v/>
      </c>
      <c r="W562" s="1">
        <f>P562</f>
        <v/>
      </c>
      <c r="X562" s="20">
        <f>W562*X$6</f>
        <v/>
      </c>
      <c r="Y562" s="22">
        <f>L562</f>
        <v/>
      </c>
      <c r="AA562" s="47" t="n"/>
    </row>
    <row r="563" hidden="1" s="133">
      <c r="A563" s="57" t="inlineStr">
        <is>
          <t>2025-12-24 02:00:00</t>
        </is>
      </c>
      <c r="B563" s="1" t="n">
        <v>0</v>
      </c>
      <c r="C563" s="1" t="n">
        <v>0</v>
      </c>
      <c r="D563" s="1" t="n">
        <v>0</v>
      </c>
      <c r="E563" s="1" t="n">
        <v>0</v>
      </c>
      <c r="G563" s="1">
        <f>D563-E563</f>
        <v/>
      </c>
      <c r="H563" s="1">
        <f>B563-C563</f>
        <v/>
      </c>
      <c r="I563" s="2">
        <f>D563-((D563/100)*I$8)</f>
        <v/>
      </c>
      <c r="J563" s="2">
        <f>D563-((D563/100)*J$8)</f>
        <v/>
      </c>
      <c r="K563" s="2">
        <f>D563-((D563/100)*K$8)</f>
        <v/>
      </c>
      <c r="L563" s="10">
        <f>IF(AND(G563&lt;&gt;"",H563&lt;&gt;""),IF(AND(E563&gt;(I563-P$1),E563&lt;(I563+P$1)),N$4,IF(AND(E563&gt;(J563-P$1),E563&lt;(J563+P$1)),N$5,IF(AND(E563&gt;(K563-P$1),E563&lt;(K563+P$1)),N$6,0))),"")</f>
        <v/>
      </c>
      <c r="M563" s="73">
        <f>IF(L562&lt;&gt;L563,L563,"")</f>
        <v/>
      </c>
      <c r="N563">
        <f>L563</f>
        <v/>
      </c>
      <c r="O563" s="12">
        <f>IF(N563=1,(B563+(B563/(100-Q$4)*Q$4)),IF(N563=2,(B563+(B563/(100-Q$5)*Q$5)),IF(N563=3,(B563+(B563/(100-Q$6)*Q$6)),B563)))</f>
        <v/>
      </c>
      <c r="P563" s="11">
        <f>IF(O563&lt;&gt;"",O563-B563,"")</f>
        <v/>
      </c>
      <c r="Q563" s="1">
        <f>O563-P563</f>
        <v/>
      </c>
      <c r="S563" s="14">
        <f>IF(ROUND(B563,3)=ROUND(Q563,3),"A","B")</f>
        <v/>
      </c>
      <c r="U563" s="1">
        <f>B563</f>
        <v/>
      </c>
      <c r="V563" s="1">
        <f>E563</f>
        <v/>
      </c>
      <c r="W563" s="1">
        <f>P563</f>
        <v/>
      </c>
      <c r="X563" s="20">
        <f>W563*X$6</f>
        <v/>
      </c>
      <c r="Y563" s="22">
        <f>L563</f>
        <v/>
      </c>
      <c r="AA563" s="47" t="n"/>
    </row>
    <row r="564" hidden="1" s="133">
      <c r="A564" s="57" t="inlineStr">
        <is>
          <t>2025-12-24 03:00:00</t>
        </is>
      </c>
      <c r="B564" s="1" t="n">
        <v>0</v>
      </c>
      <c r="C564" s="1" t="n">
        <v>0</v>
      </c>
      <c r="D564" s="1" t="n">
        <v>0</v>
      </c>
      <c r="E564" s="1" t="n">
        <v>0</v>
      </c>
      <c r="G564" s="1">
        <f>D564-E564</f>
        <v/>
      </c>
      <c r="H564" s="1">
        <f>B564-C564</f>
        <v/>
      </c>
      <c r="I564" s="2">
        <f>D564-((D564/100)*I$8)</f>
        <v/>
      </c>
      <c r="J564" s="2">
        <f>D564-((D564/100)*J$8)</f>
        <v/>
      </c>
      <c r="K564" s="2">
        <f>D564-((D564/100)*K$8)</f>
        <v/>
      </c>
      <c r="L564" s="10">
        <f>IF(AND(G564&lt;&gt;"",H564&lt;&gt;""),IF(AND(E564&gt;(I564-P$1),E564&lt;(I564+P$1)),N$4,IF(AND(E564&gt;(J564-P$1),E564&lt;(J564+P$1)),N$5,IF(AND(E564&gt;(K564-P$1),E564&lt;(K564+P$1)),N$6,0))),"")</f>
        <v/>
      </c>
      <c r="M564" s="73">
        <f>IF(L563&lt;&gt;L564,L564,"")</f>
        <v/>
      </c>
      <c r="N564">
        <f>L564</f>
        <v/>
      </c>
      <c r="O564" s="12">
        <f>IF(N564=1,(B564+(B564/(100-Q$4)*Q$4)),IF(N564=2,(B564+(B564/(100-Q$5)*Q$5)),IF(N564=3,(B564+(B564/(100-Q$6)*Q$6)),B564)))</f>
        <v/>
      </c>
      <c r="P564" s="11">
        <f>IF(O564&lt;&gt;"",O564-B564,"")</f>
        <v/>
      </c>
      <c r="Q564" s="1">
        <f>O564-P564</f>
        <v/>
      </c>
      <c r="S564" s="14">
        <f>IF(ROUND(B564,3)=ROUND(Q564,3),"A","B")</f>
        <v/>
      </c>
      <c r="U564" s="1">
        <f>B564</f>
        <v/>
      </c>
      <c r="V564" s="1">
        <f>E564</f>
        <v/>
      </c>
      <c r="W564" s="1">
        <f>P564</f>
        <v/>
      </c>
      <c r="X564" s="20">
        <f>W564*X$6</f>
        <v/>
      </c>
      <c r="Y564" s="22">
        <f>L564</f>
        <v/>
      </c>
      <c r="AA564" s="47" t="n"/>
    </row>
    <row r="565" hidden="1" s="133">
      <c r="A565" s="57" t="inlineStr">
        <is>
          <t>2025-12-24 04:00:00</t>
        </is>
      </c>
      <c r="B565" s="1" t="n">
        <v>0</v>
      </c>
      <c r="C565" s="1" t="n">
        <v>0</v>
      </c>
      <c r="D565" s="1" t="n">
        <v>0</v>
      </c>
      <c r="E565" s="1" t="n">
        <v>0</v>
      </c>
      <c r="G565" s="1">
        <f>D565-E565</f>
        <v/>
      </c>
      <c r="H565" s="1">
        <f>B565-C565</f>
        <v/>
      </c>
      <c r="I565" s="2">
        <f>D565-((D565/100)*I$8)</f>
        <v/>
      </c>
      <c r="J565" s="2">
        <f>D565-((D565/100)*J$8)</f>
        <v/>
      </c>
      <c r="K565" s="2">
        <f>D565-((D565/100)*K$8)</f>
        <v/>
      </c>
      <c r="L565" s="10">
        <f>IF(AND(G565&lt;&gt;"",H565&lt;&gt;""),IF(AND(E565&gt;(I565-P$1),E565&lt;(I565+P$1)),N$4,IF(AND(E565&gt;(J565-P$1),E565&lt;(J565+P$1)),N$5,IF(AND(E565&gt;(K565-P$1),E565&lt;(K565+P$1)),N$6,0))),"")</f>
        <v/>
      </c>
      <c r="M565" s="73">
        <f>IF(L564&lt;&gt;L565,L565,"")</f>
        <v/>
      </c>
      <c r="N565">
        <f>L565</f>
        <v/>
      </c>
      <c r="O565" s="12">
        <f>IF(N565=1,(B565+(B565/(100-Q$4)*Q$4)),IF(N565=2,(B565+(B565/(100-Q$5)*Q$5)),IF(N565=3,(B565+(B565/(100-Q$6)*Q$6)),B565)))</f>
        <v/>
      </c>
      <c r="P565" s="11">
        <f>IF(O565&lt;&gt;"",O565-B565,"")</f>
        <v/>
      </c>
      <c r="Q565" s="1">
        <f>O565-P565</f>
        <v/>
      </c>
      <c r="S565" s="14">
        <f>IF(ROUND(B565,3)=ROUND(Q565,3),"A","B")</f>
        <v/>
      </c>
      <c r="U565" s="1">
        <f>B565</f>
        <v/>
      </c>
      <c r="V565" s="1">
        <f>E565</f>
        <v/>
      </c>
      <c r="W565" s="1">
        <f>P565</f>
        <v/>
      </c>
      <c r="X565" s="20">
        <f>W565*X$6</f>
        <v/>
      </c>
      <c r="Y565" s="22">
        <f>L565</f>
        <v/>
      </c>
      <c r="AA565" s="47" t="n"/>
    </row>
    <row r="566" hidden="1" s="133">
      <c r="A566" s="57" t="inlineStr">
        <is>
          <t>2025-12-24 05:00:00</t>
        </is>
      </c>
      <c r="B566" s="1" t="n">
        <v>0</v>
      </c>
      <c r="C566" s="1" t="n">
        <v>0</v>
      </c>
      <c r="D566" s="1" t="n">
        <v>0</v>
      </c>
      <c r="E566" s="1" t="n">
        <v>0</v>
      </c>
      <c r="G566" s="1">
        <f>D566-E566</f>
        <v/>
      </c>
      <c r="H566" s="1">
        <f>B566-C566</f>
        <v/>
      </c>
      <c r="I566" s="2">
        <f>D566-((D566/100)*I$8)</f>
        <v/>
      </c>
      <c r="J566" s="2">
        <f>D566-((D566/100)*J$8)</f>
        <v/>
      </c>
      <c r="K566" s="2">
        <f>D566-((D566/100)*K$8)</f>
        <v/>
      </c>
      <c r="L566" s="10">
        <f>IF(AND(G566&lt;&gt;"",H566&lt;&gt;""),IF(AND(E566&gt;(I566-P$1),E566&lt;(I566+P$1)),N$4,IF(AND(E566&gt;(J566-P$1),E566&lt;(J566+P$1)),N$5,IF(AND(E566&gt;(K566-P$1),E566&lt;(K566+P$1)),N$6,0))),"")</f>
        <v/>
      </c>
      <c r="M566" s="73">
        <f>IF(L565&lt;&gt;L566,L566,"")</f>
        <v/>
      </c>
      <c r="N566">
        <f>L566</f>
        <v/>
      </c>
      <c r="O566" s="12">
        <f>IF(N566=1,(B566+(B566/(100-Q$4)*Q$4)),IF(N566=2,(B566+(B566/(100-Q$5)*Q$5)),IF(N566=3,(B566+(B566/(100-Q$6)*Q$6)),B566)))</f>
        <v/>
      </c>
      <c r="P566" s="11">
        <f>IF(O566&lt;&gt;"",O566-B566,"")</f>
        <v/>
      </c>
      <c r="Q566" s="1">
        <f>O566-P566</f>
        <v/>
      </c>
      <c r="S566" s="14">
        <f>IF(ROUND(B566,3)=ROUND(Q566,3),"A","B")</f>
        <v/>
      </c>
      <c r="U566" s="1">
        <f>B566</f>
        <v/>
      </c>
      <c r="V566" s="1">
        <f>E566</f>
        <v/>
      </c>
      <c r="W566" s="1">
        <f>P566</f>
        <v/>
      </c>
      <c r="X566" s="20">
        <f>W566*X$6</f>
        <v/>
      </c>
      <c r="Y566" s="22">
        <f>L566</f>
        <v/>
      </c>
      <c r="AA566" s="47" t="n"/>
    </row>
    <row r="567" hidden="1" s="133">
      <c r="A567" s="57" t="inlineStr">
        <is>
          <t>2025-12-24 06:00:00</t>
        </is>
      </c>
      <c r="B567" s="1" t="n">
        <v>0</v>
      </c>
      <c r="C567" s="1" t="n">
        <v>0</v>
      </c>
      <c r="D567" s="1" t="n">
        <v>0</v>
      </c>
      <c r="E567" s="1" t="n">
        <v>0</v>
      </c>
      <c r="G567" s="1">
        <f>D567-E567</f>
        <v/>
      </c>
      <c r="H567" s="1">
        <f>B567-C567</f>
        <v/>
      </c>
      <c r="I567" s="2">
        <f>D567-((D567/100)*I$8)</f>
        <v/>
      </c>
      <c r="J567" s="2">
        <f>D567-((D567/100)*J$8)</f>
        <v/>
      </c>
      <c r="K567" s="2">
        <f>D567-((D567/100)*K$8)</f>
        <v/>
      </c>
      <c r="L567" s="10">
        <f>IF(AND(G567&lt;&gt;"",H567&lt;&gt;""),IF(AND(E567&gt;(I567-P$1),E567&lt;(I567+P$1)),N$4,IF(AND(E567&gt;(J567-P$1),E567&lt;(J567+P$1)),N$5,IF(AND(E567&gt;(K567-P$1),E567&lt;(K567+P$1)),N$6,0))),"")</f>
        <v/>
      </c>
      <c r="M567" s="73">
        <f>IF(L566&lt;&gt;L567,L567,"")</f>
        <v/>
      </c>
      <c r="N567">
        <f>L567</f>
        <v/>
      </c>
      <c r="O567" s="12">
        <f>IF(N567=1,(B567+(B567/(100-Q$4)*Q$4)),IF(N567=2,(B567+(B567/(100-Q$5)*Q$5)),IF(N567=3,(B567+(B567/(100-Q$6)*Q$6)),B567)))</f>
        <v/>
      </c>
      <c r="P567" s="11">
        <f>IF(O567&lt;&gt;"",O567-B567,"")</f>
        <v/>
      </c>
      <c r="Q567" s="1">
        <f>O567-P567</f>
        <v/>
      </c>
      <c r="S567" s="14">
        <f>IF(ROUND(B567,3)=ROUND(Q567,3),"A","B")</f>
        <v/>
      </c>
      <c r="U567" s="1">
        <f>B567</f>
        <v/>
      </c>
      <c r="V567" s="1">
        <f>E567</f>
        <v/>
      </c>
      <c r="W567" s="1">
        <f>P567</f>
        <v/>
      </c>
      <c r="X567" s="20">
        <f>W567*X$6</f>
        <v/>
      </c>
      <c r="Y567" s="22">
        <f>L567</f>
        <v/>
      </c>
      <c r="AA567" s="47" t="n"/>
    </row>
    <row r="568" hidden="1" s="133">
      <c r="A568" s="57" t="inlineStr">
        <is>
          <t>2025-12-24 07:00:00</t>
        </is>
      </c>
      <c r="B568" s="1" t="n">
        <v>0</v>
      </c>
      <c r="C568" s="1" t="n">
        <v>0</v>
      </c>
      <c r="D568" s="1" t="n">
        <v>0</v>
      </c>
      <c r="E568" s="1" t="n">
        <v>0</v>
      </c>
      <c r="G568" s="1">
        <f>D568-E568</f>
        <v/>
      </c>
      <c r="H568" s="1">
        <f>B568-C568</f>
        <v/>
      </c>
      <c r="I568" s="2">
        <f>D568-((D568/100)*I$8)</f>
        <v/>
      </c>
      <c r="J568" s="2">
        <f>D568-((D568/100)*J$8)</f>
        <v/>
      </c>
      <c r="K568" s="2">
        <f>D568-((D568/100)*K$8)</f>
        <v/>
      </c>
      <c r="L568" s="10">
        <f>IF(AND(G568&lt;&gt;"",H568&lt;&gt;""),IF(AND(E568&gt;(I568-P$1),E568&lt;(I568+P$1)),N$4,IF(AND(E568&gt;(J568-P$1),E568&lt;(J568+P$1)),N$5,IF(AND(E568&gt;(K568-P$1),E568&lt;(K568+P$1)),N$6,0))),"")</f>
        <v/>
      </c>
      <c r="M568" s="73">
        <f>IF(L567&lt;&gt;L568,L568,"")</f>
        <v/>
      </c>
      <c r="N568">
        <f>L568</f>
        <v/>
      </c>
      <c r="O568" s="12">
        <f>IF(N568=1,(B568+(B568/(100-Q$4)*Q$4)),IF(N568=2,(B568+(B568/(100-Q$5)*Q$5)),IF(N568=3,(B568+(B568/(100-Q$6)*Q$6)),B568)))</f>
        <v/>
      </c>
      <c r="P568" s="11">
        <f>IF(O568&lt;&gt;"",O568-B568,"")</f>
        <v/>
      </c>
      <c r="Q568" s="1">
        <f>O568-P568</f>
        <v/>
      </c>
      <c r="S568" s="14">
        <f>IF(ROUND(B568,3)=ROUND(Q568,3),"A","B")</f>
        <v/>
      </c>
      <c r="U568" s="1">
        <f>B568</f>
        <v/>
      </c>
      <c r="V568" s="1">
        <f>E568</f>
        <v/>
      </c>
      <c r="W568" s="1">
        <f>P568</f>
        <v/>
      </c>
      <c r="X568" s="20">
        <f>W568*X$6</f>
        <v/>
      </c>
      <c r="Y568" s="22">
        <f>L568</f>
        <v/>
      </c>
      <c r="AA568" s="47" t="n"/>
    </row>
    <row r="569" hidden="1" s="133">
      <c r="A569" s="57" t="inlineStr">
        <is>
          <t>2025-12-24 08:00:00</t>
        </is>
      </c>
      <c r="B569" s="1" t="n">
        <v>0</v>
      </c>
      <c r="C569" s="1" t="n">
        <v>0</v>
      </c>
      <c r="D569" s="1" t="n">
        <v>0</v>
      </c>
      <c r="E569" s="1" t="n">
        <v>0</v>
      </c>
      <c r="G569" s="1">
        <f>D569-E569</f>
        <v/>
      </c>
      <c r="H569" s="1">
        <f>B569-C569</f>
        <v/>
      </c>
      <c r="I569" s="2">
        <f>D569-((D569/100)*I$8)</f>
        <v/>
      </c>
      <c r="J569" s="2">
        <f>D569-((D569/100)*J$8)</f>
        <v/>
      </c>
      <c r="K569" s="2">
        <f>D569-((D569/100)*K$8)</f>
        <v/>
      </c>
      <c r="L569" s="10">
        <f>IF(AND(G569&lt;&gt;"",H569&lt;&gt;""),IF(AND(E569&gt;(I569-P$1),E569&lt;(I569+P$1)),N$4,IF(AND(E569&gt;(J569-P$1),E569&lt;(J569+P$1)),N$5,IF(AND(E569&gt;(K569-P$1),E569&lt;(K569+P$1)),N$6,0))),"")</f>
        <v/>
      </c>
      <c r="M569" s="73">
        <f>IF(L568&lt;&gt;L569,L569,"")</f>
        <v/>
      </c>
      <c r="N569">
        <f>L569</f>
        <v/>
      </c>
      <c r="O569" s="12">
        <f>IF(N569=1,(B569+(B569/(100-Q$4)*Q$4)),IF(N569=2,(B569+(B569/(100-Q$5)*Q$5)),IF(N569=3,(B569+(B569/(100-Q$6)*Q$6)),B569)))</f>
        <v/>
      </c>
      <c r="P569" s="11">
        <f>IF(O569&lt;&gt;"",O569-B569,"")</f>
        <v/>
      </c>
      <c r="Q569" s="1">
        <f>O569-P569</f>
        <v/>
      </c>
      <c r="S569" s="14">
        <f>IF(ROUND(B569,3)=ROUND(Q569,3),"A","B")</f>
        <v/>
      </c>
      <c r="U569" s="1">
        <f>B569</f>
        <v/>
      </c>
      <c r="V569" s="1">
        <f>E569</f>
        <v/>
      </c>
      <c r="W569" s="1">
        <f>P569</f>
        <v/>
      </c>
      <c r="X569" s="20">
        <f>W569*X$6</f>
        <v/>
      </c>
      <c r="Y569" s="22">
        <f>L569</f>
        <v/>
      </c>
      <c r="AA569" s="47" t="n"/>
    </row>
    <row r="570" hidden="1" s="133">
      <c r="A570" s="57" t="inlineStr">
        <is>
          <t>2025-12-24 09:00:00</t>
        </is>
      </c>
      <c r="B570" s="1" t="n">
        <v>0</v>
      </c>
      <c r="C570" s="1" t="n">
        <v>0</v>
      </c>
      <c r="D570" s="1" t="n">
        <v>0</v>
      </c>
      <c r="E570" s="1" t="n">
        <v>0</v>
      </c>
      <c r="G570" s="1">
        <f>D570-E570</f>
        <v/>
      </c>
      <c r="H570" s="1">
        <f>B570-C570</f>
        <v/>
      </c>
      <c r="I570" s="2">
        <f>D570-((D570/100)*I$8)</f>
        <v/>
      </c>
      <c r="J570" s="2">
        <f>D570-((D570/100)*J$8)</f>
        <v/>
      </c>
      <c r="K570" s="2">
        <f>D570-((D570/100)*K$8)</f>
        <v/>
      </c>
      <c r="L570" s="10">
        <f>IF(AND(G570&lt;&gt;"",H570&lt;&gt;""),IF(AND(E570&gt;(I570-P$1),E570&lt;(I570+P$1)),N$4,IF(AND(E570&gt;(J570-P$1),E570&lt;(J570+P$1)),N$5,IF(AND(E570&gt;(K570-P$1),E570&lt;(K570+P$1)),N$6,0))),"")</f>
        <v/>
      </c>
      <c r="M570" s="73">
        <f>IF(L569&lt;&gt;L570,L570,"")</f>
        <v/>
      </c>
      <c r="N570">
        <f>L570</f>
        <v/>
      </c>
      <c r="O570" s="12">
        <f>IF(N570=1,(B570+(B570/(100-Q$4)*Q$4)),IF(N570=2,(B570+(B570/(100-Q$5)*Q$5)),IF(N570=3,(B570+(B570/(100-Q$6)*Q$6)),B570)))</f>
        <v/>
      </c>
      <c r="P570" s="11">
        <f>IF(O570&lt;&gt;"",O570-B570,"")</f>
        <v/>
      </c>
      <c r="Q570" s="1">
        <f>O570-P570</f>
        <v/>
      </c>
      <c r="S570" s="14">
        <f>IF(ROUND(B570,3)=ROUND(Q570,3),"A","B")</f>
        <v/>
      </c>
      <c r="U570" s="1">
        <f>B570</f>
        <v/>
      </c>
      <c r="V570" s="1">
        <f>E570</f>
        <v/>
      </c>
      <c r="W570" s="1">
        <f>P570</f>
        <v/>
      </c>
      <c r="X570" s="20">
        <f>W570*X$6</f>
        <v/>
      </c>
      <c r="Y570" s="22">
        <f>L570</f>
        <v/>
      </c>
      <c r="AA570" s="47" t="n"/>
    </row>
    <row r="571" hidden="1" s="133">
      <c r="A571" s="57" t="inlineStr">
        <is>
          <t>2025-12-24 10:00:00</t>
        </is>
      </c>
      <c r="B571" s="1" t="n">
        <v>0</v>
      </c>
      <c r="C571" s="1" t="n">
        <v>0</v>
      </c>
      <c r="D571" s="1" t="n">
        <v>0</v>
      </c>
      <c r="E571" s="1" t="n">
        <v>0</v>
      </c>
      <c r="G571" s="1">
        <f>D571-E571</f>
        <v/>
      </c>
      <c r="H571" s="1">
        <f>B571-C571</f>
        <v/>
      </c>
      <c r="I571" s="2">
        <f>D571-((D571/100)*I$8)</f>
        <v/>
      </c>
      <c r="J571" s="2">
        <f>D571-((D571/100)*J$8)</f>
        <v/>
      </c>
      <c r="K571" s="2">
        <f>D571-((D571/100)*K$8)</f>
        <v/>
      </c>
      <c r="L571" s="10">
        <f>IF(AND(G571&lt;&gt;"",H571&lt;&gt;""),IF(AND(E571&gt;(I571-P$1),E571&lt;(I571+P$1)),N$4,IF(AND(E571&gt;(J571-P$1),E571&lt;(J571+P$1)),N$5,IF(AND(E571&gt;(K571-P$1),E571&lt;(K571+P$1)),N$6,0))),"")</f>
        <v/>
      </c>
      <c r="M571" s="73">
        <f>IF(L570&lt;&gt;L571,L571,"")</f>
        <v/>
      </c>
      <c r="N571">
        <f>L571</f>
        <v/>
      </c>
      <c r="O571" s="12">
        <f>IF(N571=1,(B571+(B571/(100-Q$4)*Q$4)),IF(N571=2,(B571+(B571/(100-Q$5)*Q$5)),IF(N571=3,(B571+(B571/(100-Q$6)*Q$6)),B571)))</f>
        <v/>
      </c>
      <c r="P571" s="11">
        <f>IF(O571&lt;&gt;"",O571-B571,"")</f>
        <v/>
      </c>
      <c r="Q571" s="1">
        <f>O571-P571</f>
        <v/>
      </c>
      <c r="S571" s="14">
        <f>IF(ROUND(B571,3)=ROUND(Q571,3),"A","B")</f>
        <v/>
      </c>
      <c r="U571" s="1">
        <f>B571</f>
        <v/>
      </c>
      <c r="V571" s="1">
        <f>E571</f>
        <v/>
      </c>
      <c r="W571" s="1">
        <f>P571</f>
        <v/>
      </c>
      <c r="X571" s="20">
        <f>W571*X$6</f>
        <v/>
      </c>
      <c r="Y571" s="22">
        <f>L571</f>
        <v/>
      </c>
      <c r="AA571" s="47" t="n"/>
    </row>
    <row r="572" hidden="1" s="133">
      <c r="A572" s="57" t="inlineStr">
        <is>
          <t>2025-12-24 11:00:00</t>
        </is>
      </c>
      <c r="B572" s="1" t="n">
        <v>0</v>
      </c>
      <c r="C572" s="1" t="n">
        <v>0</v>
      </c>
      <c r="D572" s="1" t="n">
        <v>0</v>
      </c>
      <c r="E572" s="1" t="n">
        <v>0</v>
      </c>
      <c r="G572" s="1">
        <f>D572-E572</f>
        <v/>
      </c>
      <c r="H572" s="1">
        <f>B572-C572</f>
        <v/>
      </c>
      <c r="I572" s="2">
        <f>D572-((D572/100)*I$8)</f>
        <v/>
      </c>
      <c r="J572" s="2">
        <f>D572-((D572/100)*J$8)</f>
        <v/>
      </c>
      <c r="K572" s="2">
        <f>D572-((D572/100)*K$8)</f>
        <v/>
      </c>
      <c r="L572" s="10">
        <f>IF(AND(G572&lt;&gt;"",H572&lt;&gt;""),IF(AND(E572&gt;(I572-P$1),E572&lt;(I572+P$1)),N$4,IF(AND(E572&gt;(J572-P$1),E572&lt;(J572+P$1)),N$5,IF(AND(E572&gt;(K572-P$1),E572&lt;(K572+P$1)),N$6,0))),"")</f>
        <v/>
      </c>
      <c r="M572" s="73">
        <f>IF(L571&lt;&gt;L572,L572,"")</f>
        <v/>
      </c>
      <c r="N572">
        <f>L572</f>
        <v/>
      </c>
      <c r="O572" s="12">
        <f>IF(N572=1,(B572+(B572/(100-Q$4)*Q$4)),IF(N572=2,(B572+(B572/(100-Q$5)*Q$5)),IF(N572=3,(B572+(B572/(100-Q$6)*Q$6)),B572)))</f>
        <v/>
      </c>
      <c r="P572" s="11">
        <f>IF(O572&lt;&gt;"",O572-B572,"")</f>
        <v/>
      </c>
      <c r="Q572" s="1">
        <f>O572-P572</f>
        <v/>
      </c>
      <c r="S572" s="14">
        <f>IF(ROUND(B572,3)=ROUND(Q572,3),"A","B")</f>
        <v/>
      </c>
      <c r="U572" s="1">
        <f>B572</f>
        <v/>
      </c>
      <c r="V572" s="1">
        <f>E572</f>
        <v/>
      </c>
      <c r="W572" s="1">
        <f>P572</f>
        <v/>
      </c>
      <c r="X572" s="20">
        <f>W572*X$6</f>
        <v/>
      </c>
      <c r="Y572" s="22">
        <f>L572</f>
        <v/>
      </c>
      <c r="AA572" s="47" t="n"/>
    </row>
    <row r="573" hidden="1" s="133">
      <c r="A573" s="57" t="inlineStr">
        <is>
          <t>2025-12-24 12:00:00</t>
        </is>
      </c>
      <c r="B573" s="1" t="n">
        <v>0</v>
      </c>
      <c r="C573" s="1" t="n">
        <v>0</v>
      </c>
      <c r="D573" s="1" t="n">
        <v>0</v>
      </c>
      <c r="E573" s="1" t="n">
        <v>0</v>
      </c>
      <c r="G573" s="1">
        <f>D573-E573</f>
        <v/>
      </c>
      <c r="H573" s="1">
        <f>B573-C573</f>
        <v/>
      </c>
      <c r="I573" s="2">
        <f>D573-((D573/100)*I$8)</f>
        <v/>
      </c>
      <c r="J573" s="2">
        <f>D573-((D573/100)*J$8)</f>
        <v/>
      </c>
      <c r="K573" s="2">
        <f>D573-((D573/100)*K$8)</f>
        <v/>
      </c>
      <c r="L573" s="10">
        <f>IF(AND(G573&lt;&gt;"",H573&lt;&gt;""),IF(AND(E573&gt;(I573-P$1),E573&lt;(I573+P$1)),N$4,IF(AND(E573&gt;(J573-P$1),E573&lt;(J573+P$1)),N$5,IF(AND(E573&gt;(K573-P$1),E573&lt;(K573+P$1)),N$6,0))),"")</f>
        <v/>
      </c>
      <c r="M573" s="73">
        <f>IF(L572&lt;&gt;L573,L573,"")</f>
        <v/>
      </c>
      <c r="N573">
        <f>L573</f>
        <v/>
      </c>
      <c r="O573" s="12">
        <f>IF(N573=1,(B573+(B573/(100-Q$4)*Q$4)),IF(N573=2,(B573+(B573/(100-Q$5)*Q$5)),IF(N573=3,(B573+(B573/(100-Q$6)*Q$6)),B573)))</f>
        <v/>
      </c>
      <c r="P573" s="11">
        <f>IF(O573&lt;&gt;"",O573-B573,"")</f>
        <v/>
      </c>
      <c r="Q573" s="1">
        <f>O573-P573</f>
        <v/>
      </c>
      <c r="S573" s="14">
        <f>IF(ROUND(B573,3)=ROUND(Q573,3),"A","B")</f>
        <v/>
      </c>
      <c r="U573" s="1">
        <f>B573</f>
        <v/>
      </c>
      <c r="V573" s="1">
        <f>E573</f>
        <v/>
      </c>
      <c r="W573" s="1">
        <f>P573</f>
        <v/>
      </c>
      <c r="X573" s="20">
        <f>W573*X$6</f>
        <v/>
      </c>
      <c r="Y573" s="22">
        <f>L573</f>
        <v/>
      </c>
      <c r="AA573" s="47" t="n"/>
    </row>
    <row r="574" hidden="1" s="133">
      <c r="A574" s="57" t="inlineStr">
        <is>
          <t>2025-12-24 13:00:00</t>
        </is>
      </c>
      <c r="B574" s="1" t="n">
        <v>0</v>
      </c>
      <c r="C574" s="1" t="n">
        <v>0</v>
      </c>
      <c r="D574" s="1" t="n">
        <v>0</v>
      </c>
      <c r="E574" s="1" t="n">
        <v>0</v>
      </c>
      <c r="G574" s="1">
        <f>D574-E574</f>
        <v/>
      </c>
      <c r="H574" s="1">
        <f>B574-C574</f>
        <v/>
      </c>
      <c r="I574" s="2">
        <f>D574-((D574/100)*I$8)</f>
        <v/>
      </c>
      <c r="J574" s="2">
        <f>D574-((D574/100)*J$8)</f>
        <v/>
      </c>
      <c r="K574" s="2">
        <f>D574-((D574/100)*K$8)</f>
        <v/>
      </c>
      <c r="L574" s="10">
        <f>IF(AND(G574&lt;&gt;"",H574&lt;&gt;""),IF(AND(E574&gt;(I574-P$1),E574&lt;(I574+P$1)),N$4,IF(AND(E574&gt;(J574-P$1),E574&lt;(J574+P$1)),N$5,IF(AND(E574&gt;(K574-P$1),E574&lt;(K574+P$1)),N$6,0))),"")</f>
        <v/>
      </c>
      <c r="M574" s="73">
        <f>IF(L573&lt;&gt;L574,L574,"")</f>
        <v/>
      </c>
      <c r="N574">
        <f>L574</f>
        <v/>
      </c>
      <c r="O574" s="12">
        <f>IF(N574=1,(B574+(B574/(100-Q$4)*Q$4)),IF(N574=2,(B574+(B574/(100-Q$5)*Q$5)),IF(N574=3,(B574+(B574/(100-Q$6)*Q$6)),B574)))</f>
        <v/>
      </c>
      <c r="P574" s="11">
        <f>IF(O574&lt;&gt;"",O574-B574,"")</f>
        <v/>
      </c>
      <c r="Q574" s="1">
        <f>O574-P574</f>
        <v/>
      </c>
      <c r="S574" s="14">
        <f>IF(ROUND(B574,3)=ROUND(Q574,3),"A","B")</f>
        <v/>
      </c>
      <c r="U574" s="1">
        <f>B574</f>
        <v/>
      </c>
      <c r="V574" s="1">
        <f>E574</f>
        <v/>
      </c>
      <c r="W574" s="1">
        <f>P574</f>
        <v/>
      </c>
      <c r="X574" s="20">
        <f>W574*X$6</f>
        <v/>
      </c>
      <c r="Y574" s="22">
        <f>L574</f>
        <v/>
      </c>
      <c r="AA574" s="47" t="n"/>
    </row>
    <row r="575" hidden="1" s="133">
      <c r="A575" s="57" t="inlineStr">
        <is>
          <t>2025-12-24 14:00:00</t>
        </is>
      </c>
      <c r="B575" s="1" t="n">
        <v>0</v>
      </c>
      <c r="C575" s="1" t="n">
        <v>0</v>
      </c>
      <c r="D575" s="1" t="n">
        <v>0</v>
      </c>
      <c r="E575" s="1" t="n">
        <v>0</v>
      </c>
      <c r="G575" s="1">
        <f>D575-E575</f>
        <v/>
      </c>
      <c r="H575" s="1">
        <f>B575-C575</f>
        <v/>
      </c>
      <c r="I575" s="2">
        <f>D575-((D575/100)*I$8)</f>
        <v/>
      </c>
      <c r="J575" s="2">
        <f>D575-((D575/100)*J$8)</f>
        <v/>
      </c>
      <c r="K575" s="2">
        <f>D575-((D575/100)*K$8)</f>
        <v/>
      </c>
      <c r="L575" s="10">
        <f>IF(AND(G575&lt;&gt;"",H575&lt;&gt;""),IF(AND(E575&gt;(I575-P$1),E575&lt;(I575+P$1)),N$4,IF(AND(E575&gt;(J575-P$1),E575&lt;(J575+P$1)),N$5,IF(AND(E575&gt;(K575-P$1),E575&lt;(K575+P$1)),N$6,0))),"")</f>
        <v/>
      </c>
      <c r="M575" s="73">
        <f>IF(L574&lt;&gt;L575,L575,"")</f>
        <v/>
      </c>
      <c r="N575">
        <f>L575</f>
        <v/>
      </c>
      <c r="O575" s="12">
        <f>IF(N575=1,(B575+(B575/(100-Q$4)*Q$4)),IF(N575=2,(B575+(B575/(100-Q$5)*Q$5)),IF(N575=3,(B575+(B575/(100-Q$6)*Q$6)),B575)))</f>
        <v/>
      </c>
      <c r="P575" s="11">
        <f>IF(O575&lt;&gt;"",O575-B575,"")</f>
        <v/>
      </c>
      <c r="Q575" s="1">
        <f>O575-P575</f>
        <v/>
      </c>
      <c r="S575" s="14">
        <f>IF(ROUND(B575,3)=ROUND(Q575,3),"A","B")</f>
        <v/>
      </c>
      <c r="U575" s="1">
        <f>B575</f>
        <v/>
      </c>
      <c r="V575" s="1">
        <f>E575</f>
        <v/>
      </c>
      <c r="W575" s="1">
        <f>P575</f>
        <v/>
      </c>
      <c r="X575" s="20">
        <f>W575*X$6</f>
        <v/>
      </c>
      <c r="Y575" s="22">
        <f>L575</f>
        <v/>
      </c>
      <c r="AA575" s="47" t="n"/>
    </row>
    <row r="576" hidden="1" s="133">
      <c r="A576" s="57" t="inlineStr">
        <is>
          <t>2025-12-24 15:00:00</t>
        </is>
      </c>
      <c r="B576" s="1" t="n">
        <v>0</v>
      </c>
      <c r="C576" s="1" t="n">
        <v>0</v>
      </c>
      <c r="D576" s="1" t="n">
        <v>0</v>
      </c>
      <c r="E576" s="1" t="n">
        <v>0</v>
      </c>
      <c r="G576" s="1">
        <f>D576-E576</f>
        <v/>
      </c>
      <c r="H576" s="1">
        <f>B576-C576</f>
        <v/>
      </c>
      <c r="I576" s="2">
        <f>D576-((D576/100)*I$8)</f>
        <v/>
      </c>
      <c r="J576" s="2">
        <f>D576-((D576/100)*J$8)</f>
        <v/>
      </c>
      <c r="K576" s="2">
        <f>D576-((D576/100)*K$8)</f>
        <v/>
      </c>
      <c r="L576" s="10">
        <f>IF(AND(G576&lt;&gt;"",H576&lt;&gt;""),IF(AND(E576&gt;(I576-P$1),E576&lt;(I576+P$1)),N$4,IF(AND(E576&gt;(J576-P$1),E576&lt;(J576+P$1)),N$5,IF(AND(E576&gt;(K576-P$1),E576&lt;(K576+P$1)),N$6,0))),"")</f>
        <v/>
      </c>
      <c r="M576" s="73">
        <f>IF(L575&lt;&gt;L576,L576,"")</f>
        <v/>
      </c>
      <c r="N576">
        <f>L576</f>
        <v/>
      </c>
      <c r="O576" s="12">
        <f>IF(N576=1,(B576+(B576/(100-Q$4)*Q$4)),IF(N576=2,(B576+(B576/(100-Q$5)*Q$5)),IF(N576=3,(B576+(B576/(100-Q$6)*Q$6)),B576)))</f>
        <v/>
      </c>
      <c r="P576" s="11">
        <f>IF(O576&lt;&gt;"",O576-B576,"")</f>
        <v/>
      </c>
      <c r="Q576" s="1">
        <f>O576-P576</f>
        <v/>
      </c>
      <c r="S576" s="14">
        <f>IF(ROUND(B576,3)=ROUND(Q576,3),"A","B")</f>
        <v/>
      </c>
      <c r="U576" s="1">
        <f>B576</f>
        <v/>
      </c>
      <c r="V576" s="1">
        <f>E576</f>
        <v/>
      </c>
      <c r="W576" s="1">
        <f>P576</f>
        <v/>
      </c>
      <c r="X576" s="20">
        <f>W576*X$6</f>
        <v/>
      </c>
      <c r="Y576" s="22">
        <f>L576</f>
        <v/>
      </c>
      <c r="AA576" s="47" t="n"/>
    </row>
    <row r="577" hidden="1" s="133">
      <c r="A577" s="57" t="inlineStr">
        <is>
          <t>2025-12-24 16:00:00</t>
        </is>
      </c>
      <c r="B577" s="1" t="n">
        <v>0</v>
      </c>
      <c r="C577" s="1" t="n">
        <v>0</v>
      </c>
      <c r="D577" s="1" t="n">
        <v>0</v>
      </c>
      <c r="E577" s="1" t="n">
        <v>0</v>
      </c>
      <c r="G577" s="1">
        <f>D577-E577</f>
        <v/>
      </c>
      <c r="H577" s="1">
        <f>B577-C577</f>
        <v/>
      </c>
      <c r="I577" s="2">
        <f>D577-((D577/100)*I$8)</f>
        <v/>
      </c>
      <c r="J577" s="2">
        <f>D577-((D577/100)*J$8)</f>
        <v/>
      </c>
      <c r="K577" s="2">
        <f>D577-((D577/100)*K$8)</f>
        <v/>
      </c>
      <c r="L577" s="10">
        <f>IF(AND(G577&lt;&gt;"",H577&lt;&gt;""),IF(AND(E577&gt;(I577-P$1),E577&lt;(I577+P$1)),N$4,IF(AND(E577&gt;(J577-P$1),E577&lt;(J577+P$1)),N$5,IF(AND(E577&gt;(K577-P$1),E577&lt;(K577+P$1)),N$6,0))),"")</f>
        <v/>
      </c>
      <c r="M577" s="73">
        <f>IF(L576&lt;&gt;L577,L577,"")</f>
        <v/>
      </c>
      <c r="N577">
        <f>L577</f>
        <v/>
      </c>
      <c r="O577" s="12">
        <f>IF(N577=1,(B577+(B577/(100-Q$4)*Q$4)),IF(N577=2,(B577+(B577/(100-Q$5)*Q$5)),IF(N577=3,(B577+(B577/(100-Q$6)*Q$6)),B577)))</f>
        <v/>
      </c>
      <c r="P577" s="11">
        <f>IF(O577&lt;&gt;"",O577-B577,"")</f>
        <v/>
      </c>
      <c r="Q577" s="1">
        <f>O577-P577</f>
        <v/>
      </c>
      <c r="S577" s="14">
        <f>IF(ROUND(B577,3)=ROUND(Q577,3),"A","B")</f>
        <v/>
      </c>
      <c r="U577" s="1">
        <f>B577</f>
        <v/>
      </c>
      <c r="V577" s="1">
        <f>E577</f>
        <v/>
      </c>
      <c r="W577" s="1">
        <f>P577</f>
        <v/>
      </c>
      <c r="X577" s="20">
        <f>W577*X$6</f>
        <v/>
      </c>
      <c r="Y577" s="22">
        <f>L577</f>
        <v/>
      </c>
      <c r="AA577" s="47" t="n"/>
    </row>
    <row r="578" hidden="1" s="133">
      <c r="A578" s="57" t="inlineStr">
        <is>
          <t>2025-12-24 17:00:00</t>
        </is>
      </c>
      <c r="B578" s="1" t="n">
        <v>0</v>
      </c>
      <c r="C578" s="1" t="n">
        <v>0</v>
      </c>
      <c r="D578" s="1" t="n">
        <v>0</v>
      </c>
      <c r="E578" s="1" t="n">
        <v>0</v>
      </c>
      <c r="G578" s="1">
        <f>D578-E578</f>
        <v/>
      </c>
      <c r="H578" s="1">
        <f>B578-C578</f>
        <v/>
      </c>
      <c r="I578" s="2">
        <f>D578-((D578/100)*I$8)</f>
        <v/>
      </c>
      <c r="J578" s="2">
        <f>D578-((D578/100)*J$8)</f>
        <v/>
      </c>
      <c r="K578" s="2">
        <f>D578-((D578/100)*K$8)</f>
        <v/>
      </c>
      <c r="L578" s="10">
        <f>IF(AND(G578&lt;&gt;"",H578&lt;&gt;""),IF(AND(E578&gt;(I578-P$1),E578&lt;(I578+P$1)),N$4,IF(AND(E578&gt;(J578-P$1),E578&lt;(J578+P$1)),N$5,IF(AND(E578&gt;(K578-P$1),E578&lt;(K578+P$1)),N$6,0))),"")</f>
        <v/>
      </c>
      <c r="M578" s="73">
        <f>IF(L577&lt;&gt;L578,L578,"")</f>
        <v/>
      </c>
      <c r="N578">
        <f>L578</f>
        <v/>
      </c>
      <c r="O578" s="12">
        <f>IF(N578=1,(B578+(B578/(100-Q$4)*Q$4)),IF(N578=2,(B578+(B578/(100-Q$5)*Q$5)),IF(N578=3,(B578+(B578/(100-Q$6)*Q$6)),B578)))</f>
        <v/>
      </c>
      <c r="P578" s="11">
        <f>IF(O578&lt;&gt;"",O578-B578,"")</f>
        <v/>
      </c>
      <c r="Q578" s="1">
        <f>O578-P578</f>
        <v/>
      </c>
      <c r="S578" s="14">
        <f>IF(ROUND(B578,3)=ROUND(Q578,3),"A","B")</f>
        <v/>
      </c>
      <c r="U578" s="1">
        <f>B578</f>
        <v/>
      </c>
      <c r="V578" s="1">
        <f>E578</f>
        <v/>
      </c>
      <c r="W578" s="1">
        <f>P578</f>
        <v/>
      </c>
      <c r="X578" s="20">
        <f>W578*X$6</f>
        <v/>
      </c>
      <c r="Y578" s="22">
        <f>L578</f>
        <v/>
      </c>
      <c r="AA578" s="47" t="n"/>
    </row>
    <row r="579" hidden="1" s="133">
      <c r="A579" s="57" t="inlineStr">
        <is>
          <t>2025-12-24 18:00:00</t>
        </is>
      </c>
      <c r="B579" s="1" t="n">
        <v>0</v>
      </c>
      <c r="C579" s="1" t="n">
        <v>0</v>
      </c>
      <c r="D579" s="1" t="n">
        <v>0</v>
      </c>
      <c r="E579" s="1" t="n">
        <v>0</v>
      </c>
      <c r="G579" s="1">
        <f>D579-E579</f>
        <v/>
      </c>
      <c r="H579" s="1">
        <f>B579-C579</f>
        <v/>
      </c>
      <c r="I579" s="2">
        <f>D579-((D579/100)*I$8)</f>
        <v/>
      </c>
      <c r="J579" s="2">
        <f>D579-((D579/100)*J$8)</f>
        <v/>
      </c>
      <c r="K579" s="2">
        <f>D579-((D579/100)*K$8)</f>
        <v/>
      </c>
      <c r="L579" s="10">
        <f>IF(AND(G579&lt;&gt;"",H579&lt;&gt;""),IF(AND(E579&gt;(I579-P$1),E579&lt;(I579+P$1)),N$4,IF(AND(E579&gt;(J579-P$1),E579&lt;(J579+P$1)),N$5,IF(AND(E579&gt;(K579-P$1),E579&lt;(K579+P$1)),N$6,0))),"")</f>
        <v/>
      </c>
      <c r="M579" s="73">
        <f>IF(L578&lt;&gt;L579,L579,"")</f>
        <v/>
      </c>
      <c r="N579">
        <f>L579</f>
        <v/>
      </c>
      <c r="O579" s="12">
        <f>IF(N579=1,(B579+(B579/(100-Q$4)*Q$4)),IF(N579=2,(B579+(B579/(100-Q$5)*Q$5)),IF(N579=3,(B579+(B579/(100-Q$6)*Q$6)),B579)))</f>
        <v/>
      </c>
      <c r="P579" s="11">
        <f>IF(O579&lt;&gt;"",O579-B579,"")</f>
        <v/>
      </c>
      <c r="Q579" s="1">
        <f>O579-P579</f>
        <v/>
      </c>
      <c r="S579" s="14">
        <f>IF(ROUND(B579,3)=ROUND(Q579,3),"A","B")</f>
        <v/>
      </c>
      <c r="U579" s="1">
        <f>B579</f>
        <v/>
      </c>
      <c r="V579" s="1">
        <f>E579</f>
        <v/>
      </c>
      <c r="W579" s="1">
        <f>P579</f>
        <v/>
      </c>
      <c r="X579" s="20">
        <f>W579*X$6</f>
        <v/>
      </c>
      <c r="Y579" s="22">
        <f>L579</f>
        <v/>
      </c>
      <c r="AA579" s="47" t="n"/>
    </row>
    <row r="580" hidden="1" s="133">
      <c r="A580" s="57" t="inlineStr">
        <is>
          <t>2025-12-24 19:00:00</t>
        </is>
      </c>
      <c r="B580" s="1" t="n">
        <v>0</v>
      </c>
      <c r="C580" s="1" t="n">
        <v>0</v>
      </c>
      <c r="D580" s="1" t="n">
        <v>0</v>
      </c>
      <c r="E580" s="1" t="n">
        <v>0</v>
      </c>
      <c r="G580" s="1">
        <f>D580-E580</f>
        <v/>
      </c>
      <c r="H580" s="1">
        <f>B580-C580</f>
        <v/>
      </c>
      <c r="I580" s="2">
        <f>D580-((D580/100)*I$8)</f>
        <v/>
      </c>
      <c r="J580" s="2">
        <f>D580-((D580/100)*J$8)</f>
        <v/>
      </c>
      <c r="K580" s="2">
        <f>D580-((D580/100)*K$8)</f>
        <v/>
      </c>
      <c r="L580" s="10">
        <f>IF(AND(G580&lt;&gt;"",H580&lt;&gt;""),IF(AND(E580&gt;(I580-P$1),E580&lt;(I580+P$1)),N$4,IF(AND(E580&gt;(J580-P$1),E580&lt;(J580+P$1)),N$5,IF(AND(E580&gt;(K580-P$1),E580&lt;(K580+P$1)),N$6,0))),"")</f>
        <v/>
      </c>
      <c r="M580" s="73">
        <f>IF(L579&lt;&gt;L580,L580,"")</f>
        <v/>
      </c>
      <c r="N580">
        <f>L580</f>
        <v/>
      </c>
      <c r="O580" s="12">
        <f>IF(N580=1,(B580+(B580/(100-Q$4)*Q$4)),IF(N580=2,(B580+(B580/(100-Q$5)*Q$5)),IF(N580=3,(B580+(B580/(100-Q$6)*Q$6)),B580)))</f>
        <v/>
      </c>
      <c r="P580" s="11">
        <f>IF(O580&lt;&gt;"",O580-B580,"")</f>
        <v/>
      </c>
      <c r="Q580" s="1">
        <f>O580-P580</f>
        <v/>
      </c>
      <c r="S580" s="14">
        <f>IF(ROUND(B580,3)=ROUND(Q580,3),"A","B")</f>
        <v/>
      </c>
      <c r="U580" s="1">
        <f>B580</f>
        <v/>
      </c>
      <c r="V580" s="1">
        <f>E580</f>
        <v/>
      </c>
      <c r="W580" s="1">
        <f>P580</f>
        <v/>
      </c>
      <c r="X580" s="20">
        <f>W580*X$6</f>
        <v/>
      </c>
      <c r="Y580" s="22">
        <f>L580</f>
        <v/>
      </c>
      <c r="AA580" s="47" t="n"/>
    </row>
    <row r="581" hidden="1" s="133">
      <c r="A581" s="57" t="inlineStr">
        <is>
          <t>2025-12-24 20:00:00</t>
        </is>
      </c>
      <c r="B581" s="1" t="n">
        <v>0</v>
      </c>
      <c r="C581" s="1" t="n">
        <v>0</v>
      </c>
      <c r="D581" s="1" t="n">
        <v>0</v>
      </c>
      <c r="E581" s="1" t="n">
        <v>0</v>
      </c>
      <c r="G581" s="1">
        <f>D581-E581</f>
        <v/>
      </c>
      <c r="H581" s="1">
        <f>B581-C581</f>
        <v/>
      </c>
      <c r="I581" s="2">
        <f>D581-((D581/100)*I$8)</f>
        <v/>
      </c>
      <c r="J581" s="2">
        <f>D581-((D581/100)*J$8)</f>
        <v/>
      </c>
      <c r="K581" s="2">
        <f>D581-((D581/100)*K$8)</f>
        <v/>
      </c>
      <c r="L581" s="10">
        <f>IF(AND(G581&lt;&gt;"",H581&lt;&gt;""),IF(AND(E581&gt;(I581-P$1),E581&lt;(I581+P$1)),N$4,IF(AND(E581&gt;(J581-P$1),E581&lt;(J581+P$1)),N$5,IF(AND(E581&gt;(K581-P$1),E581&lt;(K581+P$1)),N$6,0))),"")</f>
        <v/>
      </c>
      <c r="M581" s="73">
        <f>IF(L580&lt;&gt;L581,L581,"")</f>
        <v/>
      </c>
      <c r="N581">
        <f>L581</f>
        <v/>
      </c>
      <c r="O581" s="12">
        <f>IF(N581=1,(B581+(B581/(100-Q$4)*Q$4)),IF(N581=2,(B581+(B581/(100-Q$5)*Q$5)),IF(N581=3,(B581+(B581/(100-Q$6)*Q$6)),B581)))</f>
        <v/>
      </c>
      <c r="P581" s="11">
        <f>IF(O581&lt;&gt;"",O581-B581,"")</f>
        <v/>
      </c>
      <c r="Q581" s="1">
        <f>O581-P581</f>
        <v/>
      </c>
      <c r="S581" s="14">
        <f>IF(ROUND(B581,3)=ROUND(Q581,3),"A","B")</f>
        <v/>
      </c>
      <c r="U581" s="1">
        <f>B581</f>
        <v/>
      </c>
      <c r="V581" s="1">
        <f>E581</f>
        <v/>
      </c>
      <c r="W581" s="1">
        <f>P581</f>
        <v/>
      </c>
      <c r="X581" s="20">
        <f>W581*X$6</f>
        <v/>
      </c>
      <c r="Y581" s="22">
        <f>L581</f>
        <v/>
      </c>
      <c r="AA581" s="47" t="n"/>
    </row>
    <row r="582" hidden="1" s="133">
      <c r="A582" s="57" t="inlineStr">
        <is>
          <t>2025-12-24 21:00:00</t>
        </is>
      </c>
      <c r="B582" s="1" t="n">
        <v>0</v>
      </c>
      <c r="C582" s="1" t="n">
        <v>0</v>
      </c>
      <c r="D582" s="1" t="n">
        <v>0</v>
      </c>
      <c r="E582" s="1" t="n">
        <v>0</v>
      </c>
      <c r="G582" s="1">
        <f>D582-E582</f>
        <v/>
      </c>
      <c r="H582" s="1">
        <f>B582-C582</f>
        <v/>
      </c>
      <c r="I582" s="2">
        <f>D582-((D582/100)*I$8)</f>
        <v/>
      </c>
      <c r="J582" s="2">
        <f>D582-((D582/100)*J$8)</f>
        <v/>
      </c>
      <c r="K582" s="2">
        <f>D582-((D582/100)*K$8)</f>
        <v/>
      </c>
      <c r="L582" s="10">
        <f>IF(AND(G582&lt;&gt;"",H582&lt;&gt;""),IF(AND(E582&gt;(I582-P$1),E582&lt;(I582+P$1)),N$4,IF(AND(E582&gt;(J582-P$1),E582&lt;(J582+P$1)),N$5,IF(AND(E582&gt;(K582-P$1),E582&lt;(K582+P$1)),N$6,0))),"")</f>
        <v/>
      </c>
      <c r="M582" s="73">
        <f>IF(L581&lt;&gt;L582,L582,"")</f>
        <v/>
      </c>
      <c r="N582">
        <f>L582</f>
        <v/>
      </c>
      <c r="O582" s="12">
        <f>IF(N582=1,(B582+(B582/(100-Q$4)*Q$4)),IF(N582=2,(B582+(B582/(100-Q$5)*Q$5)),IF(N582=3,(B582+(B582/(100-Q$6)*Q$6)),B582)))</f>
        <v/>
      </c>
      <c r="P582" s="11">
        <f>IF(O582&lt;&gt;"",O582-B582,"")</f>
        <v/>
      </c>
      <c r="Q582" s="1">
        <f>O582-P582</f>
        <v/>
      </c>
      <c r="S582" s="14">
        <f>IF(ROUND(B582,3)=ROUND(Q582,3),"A","B")</f>
        <v/>
      </c>
      <c r="U582" s="1">
        <f>B582</f>
        <v/>
      </c>
      <c r="V582" s="1">
        <f>E582</f>
        <v/>
      </c>
      <c r="W582" s="1">
        <f>P582</f>
        <v/>
      </c>
      <c r="X582" s="20">
        <f>W582*X$6</f>
        <v/>
      </c>
      <c r="Y582" s="22">
        <f>L582</f>
        <v/>
      </c>
      <c r="AA582" s="47" t="n"/>
    </row>
    <row r="583" hidden="1" s="133">
      <c r="A583" s="57" t="inlineStr">
        <is>
          <t>2025-12-24 22:00:00</t>
        </is>
      </c>
      <c r="B583" s="1" t="n">
        <v>0</v>
      </c>
      <c r="C583" s="1" t="n">
        <v>0</v>
      </c>
      <c r="D583" s="1" t="n">
        <v>0</v>
      </c>
      <c r="E583" s="1" t="n">
        <v>0</v>
      </c>
      <c r="G583" s="1">
        <f>D583-E583</f>
        <v/>
      </c>
      <c r="H583" s="1">
        <f>B583-C583</f>
        <v/>
      </c>
      <c r="I583" s="2">
        <f>D583-((D583/100)*I$8)</f>
        <v/>
      </c>
      <c r="J583" s="2">
        <f>D583-((D583/100)*J$8)</f>
        <v/>
      </c>
      <c r="K583" s="2">
        <f>D583-((D583/100)*K$8)</f>
        <v/>
      </c>
      <c r="L583" s="10">
        <f>IF(AND(G583&lt;&gt;"",H583&lt;&gt;""),IF(AND(E583&gt;(I583-P$1),E583&lt;(I583+P$1)),N$4,IF(AND(E583&gt;(J583-P$1),E583&lt;(J583+P$1)),N$5,IF(AND(E583&gt;(K583-P$1),E583&lt;(K583+P$1)),N$6,0))),"")</f>
        <v/>
      </c>
      <c r="M583" s="73">
        <f>IF(L582&lt;&gt;L583,L583,"")</f>
        <v/>
      </c>
      <c r="N583">
        <f>L583</f>
        <v/>
      </c>
      <c r="O583" s="12">
        <f>IF(N583=1,(B583+(B583/(100-Q$4)*Q$4)),IF(N583=2,(B583+(B583/(100-Q$5)*Q$5)),IF(N583=3,(B583+(B583/(100-Q$6)*Q$6)),B583)))</f>
        <v/>
      </c>
      <c r="P583" s="11">
        <f>IF(O583&lt;&gt;"",O583-B583,"")</f>
        <v/>
      </c>
      <c r="Q583" s="1">
        <f>O583-P583</f>
        <v/>
      </c>
      <c r="S583" s="14">
        <f>IF(ROUND(B583,3)=ROUND(Q583,3),"A","B")</f>
        <v/>
      </c>
      <c r="U583" s="1">
        <f>B583</f>
        <v/>
      </c>
      <c r="V583" s="1">
        <f>E583</f>
        <v/>
      </c>
      <c r="W583" s="1">
        <f>P583</f>
        <v/>
      </c>
      <c r="X583" s="20">
        <f>W583*X$6</f>
        <v/>
      </c>
      <c r="Y583" s="22">
        <f>L583</f>
        <v/>
      </c>
      <c r="AA583" s="47" t="n"/>
    </row>
    <row r="584" hidden="1" s="133">
      <c r="A584" s="57" t="inlineStr">
        <is>
          <t>2025-12-24 23:00:00</t>
        </is>
      </c>
      <c r="B584" s="1" t="n">
        <v>0</v>
      </c>
      <c r="C584" s="1" t="n">
        <v>0</v>
      </c>
      <c r="D584" s="1" t="n">
        <v>0</v>
      </c>
      <c r="E584" s="1" t="n">
        <v>0</v>
      </c>
      <c r="G584" s="1">
        <f>D584-E584</f>
        <v/>
      </c>
      <c r="H584" s="1">
        <f>B584-C584</f>
        <v/>
      </c>
      <c r="I584" s="2">
        <f>D584-((D584/100)*I$8)</f>
        <v/>
      </c>
      <c r="J584" s="2">
        <f>D584-((D584/100)*J$8)</f>
        <v/>
      </c>
      <c r="K584" s="2">
        <f>D584-((D584/100)*K$8)</f>
        <v/>
      </c>
      <c r="L584" s="10">
        <f>IF(AND(G584&lt;&gt;"",H584&lt;&gt;""),IF(AND(E584&gt;(I584-P$1),E584&lt;(I584+P$1)),N$4,IF(AND(E584&gt;(J584-P$1),E584&lt;(J584+P$1)),N$5,IF(AND(E584&gt;(K584-P$1),E584&lt;(K584+P$1)),N$6,0))),"")</f>
        <v/>
      </c>
      <c r="M584" s="73">
        <f>IF(L583&lt;&gt;L584,L584,"")</f>
        <v/>
      </c>
      <c r="N584">
        <f>L584</f>
        <v/>
      </c>
      <c r="O584" s="12">
        <f>IF(N584=1,(B584+(B584/(100-Q$4)*Q$4)),IF(N584=2,(B584+(B584/(100-Q$5)*Q$5)),IF(N584=3,(B584+(B584/(100-Q$6)*Q$6)),B584)))</f>
        <v/>
      </c>
      <c r="P584" s="11">
        <f>IF(O584&lt;&gt;"",O584-B584,"")</f>
        <v/>
      </c>
      <c r="Q584" s="1">
        <f>O584-P584</f>
        <v/>
      </c>
      <c r="S584" s="14">
        <f>IF(ROUND(B584,3)=ROUND(Q584,3),"A","B")</f>
        <v/>
      </c>
      <c r="U584" s="1">
        <f>B584</f>
        <v/>
      </c>
      <c r="V584" s="1">
        <f>E584</f>
        <v/>
      </c>
      <c r="W584" s="1">
        <f>P584</f>
        <v/>
      </c>
      <c r="X584" s="20">
        <f>W584*X$6</f>
        <v/>
      </c>
      <c r="Y584" s="22">
        <f>L584</f>
        <v/>
      </c>
      <c r="AA584" s="47" t="n"/>
    </row>
    <row r="585">
      <c r="A585" s="57" t="inlineStr">
        <is>
          <t>2025-12-25 00:00:00</t>
        </is>
      </c>
      <c r="B585" s="1" t="n">
        <v>0</v>
      </c>
      <c r="C585" s="1" t="n">
        <v>0</v>
      </c>
      <c r="D585" s="1" t="n">
        <v>0</v>
      </c>
      <c r="E585" s="1" t="n">
        <v>0</v>
      </c>
      <c r="G585" s="1">
        <f>D585-E585</f>
        <v/>
      </c>
      <c r="H585" s="1">
        <f>B585-C585</f>
        <v/>
      </c>
      <c r="I585" s="2">
        <f>D585-((D585/100)*I$8)</f>
        <v/>
      </c>
      <c r="J585" s="2">
        <f>D585-((D585/100)*J$8)</f>
        <v/>
      </c>
      <c r="K585" s="2">
        <f>D585-((D585/100)*K$8)</f>
        <v/>
      </c>
      <c r="L585" s="10">
        <f>IF(AND(G585&lt;&gt;"",H585&lt;&gt;""),IF(AND(E585&gt;(I585-P$1),E585&lt;(I585+P$1)),N$4,IF(AND(E585&gt;(J585-P$1),E585&lt;(J585+P$1)),N$5,IF(AND(E585&gt;(K585-P$1),E585&lt;(K585+P$1)),N$6,0))),"")</f>
        <v/>
      </c>
      <c r="M585" s="73">
        <f>IF(L584&lt;&gt;L585,L585,"")</f>
        <v/>
      </c>
      <c r="N585">
        <f>L585</f>
        <v/>
      </c>
      <c r="O585" s="12">
        <f>IF(N585=1,(B585+(B585/(100-Q$4)*Q$4)),IF(N585=2,(B585+(B585/(100-Q$5)*Q$5)),IF(N585=3,(B585+(B585/(100-Q$6)*Q$6)),B585)))</f>
        <v/>
      </c>
      <c r="P585" s="11">
        <f>IF(O585&lt;&gt;"",O585-B585,"")</f>
        <v/>
      </c>
      <c r="Q585" s="1">
        <f>O585-P585</f>
        <v/>
      </c>
      <c r="S585" s="14">
        <f>IF(ROUND(B585,3)=ROUND(Q585,3),"A","B")</f>
        <v/>
      </c>
      <c r="U585" s="1">
        <f>B585</f>
        <v/>
      </c>
      <c r="V585" s="1">
        <f>E585</f>
        <v/>
      </c>
      <c r="W585" s="1">
        <f>P585</f>
        <v/>
      </c>
      <c r="X585" s="20">
        <f>W585*X$6</f>
        <v/>
      </c>
      <c r="Y585" s="22">
        <f>L585</f>
        <v/>
      </c>
      <c r="Z585" s="32" t="inlineStr">
        <is>
          <t>T</t>
        </is>
      </c>
      <c r="AA585" s="47" t="n"/>
      <c r="AB585" s="32">
        <f>A585</f>
        <v/>
      </c>
      <c r="AC585" s="1">
        <f>SUM(U585:U608)</f>
        <v/>
      </c>
      <c r="AD585" s="1">
        <f>AVERAGE(V585:V608)</f>
        <v/>
      </c>
      <c r="AE585" s="1">
        <f>SUM(W585:W608)</f>
        <v/>
      </c>
      <c r="AF585" s="1">
        <f>SUM(X585:X608)</f>
        <v/>
      </c>
      <c r="AG585" s="35">
        <f>AVERAGE(Y585:Y608)</f>
        <v/>
      </c>
      <c r="AH585" s="37">
        <f>DAY(A585)</f>
        <v/>
      </c>
    </row>
    <row r="586" hidden="1" s="133">
      <c r="A586" s="57" t="inlineStr">
        <is>
          <t>2025-12-25 01:00:00</t>
        </is>
      </c>
      <c r="B586" s="1" t="n">
        <v>0</v>
      </c>
      <c r="C586" s="1" t="n">
        <v>0</v>
      </c>
      <c r="D586" s="1" t="n">
        <v>0</v>
      </c>
      <c r="E586" s="1" t="n">
        <v>0</v>
      </c>
      <c r="G586" s="1">
        <f>D586-E586</f>
        <v/>
      </c>
      <c r="H586" s="1">
        <f>B586-C586</f>
        <v/>
      </c>
      <c r="I586" s="2">
        <f>D586-((D586/100)*I$8)</f>
        <v/>
      </c>
      <c r="J586" s="2">
        <f>D586-((D586/100)*J$8)</f>
        <v/>
      </c>
      <c r="K586" s="2">
        <f>D586-((D586/100)*K$8)</f>
        <v/>
      </c>
      <c r="L586" s="10">
        <f>IF(AND(G586&lt;&gt;"",H586&lt;&gt;""),IF(AND(E586&gt;(I586-P$1),E586&lt;(I586+P$1)),N$4,IF(AND(E586&gt;(J586-P$1),E586&lt;(J586+P$1)),N$5,IF(AND(E586&gt;(K586-P$1),E586&lt;(K586+P$1)),N$6,0))),"")</f>
        <v/>
      </c>
      <c r="M586" s="73">
        <f>IF(L585&lt;&gt;L586,L586,"")</f>
        <v/>
      </c>
      <c r="N586">
        <f>L586</f>
        <v/>
      </c>
      <c r="O586" s="12">
        <f>IF(N586=1,(B586+(B586/(100-Q$4)*Q$4)),IF(N586=2,(B586+(B586/(100-Q$5)*Q$5)),IF(N586=3,(B586+(B586/(100-Q$6)*Q$6)),B586)))</f>
        <v/>
      </c>
      <c r="P586" s="11">
        <f>IF(O586&lt;&gt;"",O586-B586,"")</f>
        <v/>
      </c>
      <c r="Q586" s="1">
        <f>O586-P586</f>
        <v/>
      </c>
      <c r="S586" s="14">
        <f>IF(ROUND(B586,3)=ROUND(Q586,3),"A","B")</f>
        <v/>
      </c>
      <c r="U586" s="1">
        <f>B586</f>
        <v/>
      </c>
      <c r="V586" s="1">
        <f>E586</f>
        <v/>
      </c>
      <c r="W586" s="1">
        <f>P586</f>
        <v/>
      </c>
      <c r="X586" s="20">
        <f>W586*X$6</f>
        <v/>
      </c>
      <c r="Y586" s="22">
        <f>L586</f>
        <v/>
      </c>
      <c r="AA586" s="47" t="n"/>
    </row>
    <row r="587" hidden="1" s="133">
      <c r="A587" s="57" t="inlineStr">
        <is>
          <t>2025-12-25 02:00:00</t>
        </is>
      </c>
      <c r="B587" s="1" t="n">
        <v>0</v>
      </c>
      <c r="C587" s="1" t="n">
        <v>0</v>
      </c>
      <c r="D587" s="1" t="n">
        <v>0</v>
      </c>
      <c r="E587" s="1" t="n">
        <v>0</v>
      </c>
      <c r="G587" s="1">
        <f>D587-E587</f>
        <v/>
      </c>
      <c r="H587" s="1">
        <f>B587-C587</f>
        <v/>
      </c>
      <c r="I587" s="2">
        <f>D587-((D587/100)*I$8)</f>
        <v/>
      </c>
      <c r="J587" s="2">
        <f>D587-((D587/100)*J$8)</f>
        <v/>
      </c>
      <c r="K587" s="2">
        <f>D587-((D587/100)*K$8)</f>
        <v/>
      </c>
      <c r="L587" s="10">
        <f>IF(AND(G587&lt;&gt;"",H587&lt;&gt;""),IF(AND(E587&gt;(I587-P$1),E587&lt;(I587+P$1)),N$4,IF(AND(E587&gt;(J587-P$1),E587&lt;(J587+P$1)),N$5,IF(AND(E587&gt;(K587-P$1),E587&lt;(K587+P$1)),N$6,0))),"")</f>
        <v/>
      </c>
      <c r="M587" s="73">
        <f>IF(L586&lt;&gt;L587,L587,"")</f>
        <v/>
      </c>
      <c r="N587">
        <f>L587</f>
        <v/>
      </c>
      <c r="O587" s="12">
        <f>IF(N587=1,(B587+(B587/(100-Q$4)*Q$4)),IF(N587=2,(B587+(B587/(100-Q$5)*Q$5)),IF(N587=3,(B587+(B587/(100-Q$6)*Q$6)),B587)))</f>
        <v/>
      </c>
      <c r="P587" s="11">
        <f>IF(O587&lt;&gt;"",O587-B587,"")</f>
        <v/>
      </c>
      <c r="Q587" s="1">
        <f>O587-P587</f>
        <v/>
      </c>
      <c r="S587" s="14">
        <f>IF(ROUND(B587,3)=ROUND(Q587,3),"A","B")</f>
        <v/>
      </c>
      <c r="U587" s="1">
        <f>B587</f>
        <v/>
      </c>
      <c r="V587" s="1">
        <f>E587</f>
        <v/>
      </c>
      <c r="W587" s="1">
        <f>P587</f>
        <v/>
      </c>
      <c r="X587" s="20">
        <f>W587*X$6</f>
        <v/>
      </c>
      <c r="Y587" s="22">
        <f>L587</f>
        <v/>
      </c>
      <c r="AA587" s="47" t="n"/>
    </row>
    <row r="588" hidden="1" s="133">
      <c r="A588" s="57" t="inlineStr">
        <is>
          <t>2025-12-25 03:00:00</t>
        </is>
      </c>
      <c r="B588" s="1" t="n">
        <v>0</v>
      </c>
      <c r="C588" s="1" t="n">
        <v>0</v>
      </c>
      <c r="D588" s="1" t="n">
        <v>0</v>
      </c>
      <c r="E588" s="1" t="n">
        <v>0</v>
      </c>
      <c r="G588" s="1">
        <f>D588-E588</f>
        <v/>
      </c>
      <c r="H588" s="1">
        <f>B588-C588</f>
        <v/>
      </c>
      <c r="I588" s="2">
        <f>D588-((D588/100)*I$8)</f>
        <v/>
      </c>
      <c r="J588" s="2">
        <f>D588-((D588/100)*J$8)</f>
        <v/>
      </c>
      <c r="K588" s="2">
        <f>D588-((D588/100)*K$8)</f>
        <v/>
      </c>
      <c r="L588" s="10">
        <f>IF(AND(G588&lt;&gt;"",H588&lt;&gt;""),IF(AND(E588&gt;(I588-P$1),E588&lt;(I588+P$1)),N$4,IF(AND(E588&gt;(J588-P$1),E588&lt;(J588+P$1)),N$5,IF(AND(E588&gt;(K588-P$1),E588&lt;(K588+P$1)),N$6,0))),"")</f>
        <v/>
      </c>
      <c r="M588" s="73">
        <f>IF(L587&lt;&gt;L588,L588,"")</f>
        <v/>
      </c>
      <c r="N588">
        <f>L588</f>
        <v/>
      </c>
      <c r="O588" s="12">
        <f>IF(N588=1,(B588+(B588/(100-Q$4)*Q$4)),IF(N588=2,(B588+(B588/(100-Q$5)*Q$5)),IF(N588=3,(B588+(B588/(100-Q$6)*Q$6)),B588)))</f>
        <v/>
      </c>
      <c r="P588" s="11">
        <f>IF(O588&lt;&gt;"",O588-B588,"")</f>
        <v/>
      </c>
      <c r="Q588" s="1">
        <f>O588-P588</f>
        <v/>
      </c>
      <c r="S588" s="14">
        <f>IF(ROUND(B588,3)=ROUND(Q588,3),"A","B")</f>
        <v/>
      </c>
      <c r="U588" s="1">
        <f>B588</f>
        <v/>
      </c>
      <c r="V588" s="1">
        <f>E588</f>
        <v/>
      </c>
      <c r="W588" s="1">
        <f>P588</f>
        <v/>
      </c>
      <c r="X588" s="20">
        <f>W588*X$6</f>
        <v/>
      </c>
      <c r="Y588" s="22">
        <f>L588</f>
        <v/>
      </c>
      <c r="AA588" s="47" t="n"/>
    </row>
    <row r="589" hidden="1" s="133">
      <c r="A589" s="57" t="inlineStr">
        <is>
          <t>2025-12-25 04:00:00</t>
        </is>
      </c>
      <c r="B589" s="1" t="n">
        <v>0</v>
      </c>
      <c r="C589" s="1" t="n">
        <v>0</v>
      </c>
      <c r="D589" s="1" t="n">
        <v>0</v>
      </c>
      <c r="E589" s="1" t="n">
        <v>0</v>
      </c>
      <c r="G589" s="1">
        <f>D589-E589</f>
        <v/>
      </c>
      <c r="H589" s="1">
        <f>B589-C589</f>
        <v/>
      </c>
      <c r="I589" s="2">
        <f>D589-((D589/100)*I$8)</f>
        <v/>
      </c>
      <c r="J589" s="2">
        <f>D589-((D589/100)*J$8)</f>
        <v/>
      </c>
      <c r="K589" s="2">
        <f>D589-((D589/100)*K$8)</f>
        <v/>
      </c>
      <c r="L589" s="10">
        <f>IF(AND(G589&lt;&gt;"",H589&lt;&gt;""),IF(AND(E589&gt;(I589-P$1),E589&lt;(I589+P$1)),N$4,IF(AND(E589&gt;(J589-P$1),E589&lt;(J589+P$1)),N$5,IF(AND(E589&gt;(K589-P$1),E589&lt;(K589+P$1)),N$6,0))),"")</f>
        <v/>
      </c>
      <c r="M589" s="73">
        <f>IF(L588&lt;&gt;L589,L589,"")</f>
        <v/>
      </c>
      <c r="N589">
        <f>L589</f>
        <v/>
      </c>
      <c r="O589" s="12">
        <f>IF(N589=1,(B589+(B589/(100-Q$4)*Q$4)),IF(N589=2,(B589+(B589/(100-Q$5)*Q$5)),IF(N589=3,(B589+(B589/(100-Q$6)*Q$6)),B589)))</f>
        <v/>
      </c>
      <c r="P589" s="11">
        <f>IF(O589&lt;&gt;"",O589-B589,"")</f>
        <v/>
      </c>
      <c r="Q589" s="1">
        <f>O589-P589</f>
        <v/>
      </c>
      <c r="S589" s="14">
        <f>IF(ROUND(B589,3)=ROUND(Q589,3),"A","B")</f>
        <v/>
      </c>
      <c r="U589" s="1">
        <f>B589</f>
        <v/>
      </c>
      <c r="V589" s="1">
        <f>E589</f>
        <v/>
      </c>
      <c r="W589" s="1">
        <f>P589</f>
        <v/>
      </c>
      <c r="X589" s="20">
        <f>W589*X$6</f>
        <v/>
      </c>
      <c r="Y589" s="22">
        <f>L589</f>
        <v/>
      </c>
      <c r="AA589" s="47" t="n"/>
    </row>
    <row r="590" hidden="1" s="133">
      <c r="A590" s="57" t="inlineStr">
        <is>
          <t>2025-12-25 05:00:00</t>
        </is>
      </c>
      <c r="B590" s="1" t="n">
        <v>0</v>
      </c>
      <c r="C590" s="1" t="n">
        <v>0</v>
      </c>
      <c r="D590" s="1" t="n">
        <v>0</v>
      </c>
      <c r="E590" s="1" t="n">
        <v>0</v>
      </c>
      <c r="G590" s="1">
        <f>D590-E590</f>
        <v/>
      </c>
      <c r="H590" s="1">
        <f>B590-C590</f>
        <v/>
      </c>
      <c r="I590" s="2">
        <f>D590-((D590/100)*I$8)</f>
        <v/>
      </c>
      <c r="J590" s="2">
        <f>D590-((D590/100)*J$8)</f>
        <v/>
      </c>
      <c r="K590" s="2">
        <f>D590-((D590/100)*K$8)</f>
        <v/>
      </c>
      <c r="L590" s="10">
        <f>IF(AND(G590&lt;&gt;"",H590&lt;&gt;""),IF(AND(E590&gt;(I590-P$1),E590&lt;(I590+P$1)),N$4,IF(AND(E590&gt;(J590-P$1),E590&lt;(J590+P$1)),N$5,IF(AND(E590&gt;(K590-P$1),E590&lt;(K590+P$1)),N$6,0))),"")</f>
        <v/>
      </c>
      <c r="M590" s="73">
        <f>IF(L589&lt;&gt;L590,L590,"")</f>
        <v/>
      </c>
      <c r="N590">
        <f>L590</f>
        <v/>
      </c>
      <c r="O590" s="12">
        <f>IF(N590=1,(B590+(B590/(100-Q$4)*Q$4)),IF(N590=2,(B590+(B590/(100-Q$5)*Q$5)),IF(N590=3,(B590+(B590/(100-Q$6)*Q$6)),B590)))</f>
        <v/>
      </c>
      <c r="P590" s="11">
        <f>IF(O590&lt;&gt;"",O590-B590,"")</f>
        <v/>
      </c>
      <c r="Q590" s="1">
        <f>O590-P590</f>
        <v/>
      </c>
      <c r="S590" s="14">
        <f>IF(ROUND(B590,3)=ROUND(Q590,3),"A","B")</f>
        <v/>
      </c>
      <c r="U590" s="1">
        <f>B590</f>
        <v/>
      </c>
      <c r="V590" s="1">
        <f>E590</f>
        <v/>
      </c>
      <c r="W590" s="1">
        <f>P590</f>
        <v/>
      </c>
      <c r="X590" s="20">
        <f>W590*X$6</f>
        <v/>
      </c>
      <c r="Y590" s="22">
        <f>L590</f>
        <v/>
      </c>
      <c r="AA590" s="47" t="n"/>
    </row>
    <row r="591" hidden="1" s="133">
      <c r="A591" s="57" t="inlineStr">
        <is>
          <t>2025-12-25 06:00:00</t>
        </is>
      </c>
      <c r="B591" s="1" t="n">
        <v>0</v>
      </c>
      <c r="C591" s="1" t="n">
        <v>0</v>
      </c>
      <c r="D591" s="1" t="n">
        <v>0</v>
      </c>
      <c r="E591" s="1" t="n">
        <v>0</v>
      </c>
      <c r="G591" s="1">
        <f>D591-E591</f>
        <v/>
      </c>
      <c r="H591" s="1">
        <f>B591-C591</f>
        <v/>
      </c>
      <c r="I591" s="2">
        <f>D591-((D591/100)*I$8)</f>
        <v/>
      </c>
      <c r="J591" s="2">
        <f>D591-((D591/100)*J$8)</f>
        <v/>
      </c>
      <c r="K591" s="2">
        <f>D591-((D591/100)*K$8)</f>
        <v/>
      </c>
      <c r="L591" s="10">
        <f>IF(AND(G591&lt;&gt;"",H591&lt;&gt;""),IF(AND(E591&gt;(I591-P$1),E591&lt;(I591+P$1)),N$4,IF(AND(E591&gt;(J591-P$1),E591&lt;(J591+P$1)),N$5,IF(AND(E591&gt;(K591-P$1),E591&lt;(K591+P$1)),N$6,0))),"")</f>
        <v/>
      </c>
      <c r="M591" s="73">
        <f>IF(L590&lt;&gt;L591,L591,"")</f>
        <v/>
      </c>
      <c r="N591">
        <f>L591</f>
        <v/>
      </c>
      <c r="O591" s="12">
        <f>IF(N591=1,(B591+(B591/(100-Q$4)*Q$4)),IF(N591=2,(B591+(B591/(100-Q$5)*Q$5)),IF(N591=3,(B591+(B591/(100-Q$6)*Q$6)),B591)))</f>
        <v/>
      </c>
      <c r="P591" s="11">
        <f>IF(O591&lt;&gt;"",O591-B591,"")</f>
        <v/>
      </c>
      <c r="Q591" s="1">
        <f>O591-P591</f>
        <v/>
      </c>
      <c r="S591" s="14">
        <f>IF(ROUND(B591,3)=ROUND(Q591,3),"A","B")</f>
        <v/>
      </c>
      <c r="U591" s="1">
        <f>B591</f>
        <v/>
      </c>
      <c r="V591" s="1">
        <f>E591</f>
        <v/>
      </c>
      <c r="W591" s="1">
        <f>P591</f>
        <v/>
      </c>
      <c r="X591" s="20">
        <f>W591*X$6</f>
        <v/>
      </c>
      <c r="Y591" s="22">
        <f>L591</f>
        <v/>
      </c>
      <c r="AA591" s="47" t="n"/>
    </row>
    <row r="592" hidden="1" s="133">
      <c r="A592" s="57" t="inlineStr">
        <is>
          <t>2025-12-25 07:00:00</t>
        </is>
      </c>
      <c r="B592" s="1" t="n">
        <v>0</v>
      </c>
      <c r="C592" s="1" t="n">
        <v>0</v>
      </c>
      <c r="D592" s="1" t="n">
        <v>0</v>
      </c>
      <c r="E592" s="1" t="n">
        <v>0</v>
      </c>
      <c r="G592" s="1">
        <f>D592-E592</f>
        <v/>
      </c>
      <c r="H592" s="1">
        <f>B592-C592</f>
        <v/>
      </c>
      <c r="I592" s="2">
        <f>D592-((D592/100)*I$8)</f>
        <v/>
      </c>
      <c r="J592" s="2">
        <f>D592-((D592/100)*J$8)</f>
        <v/>
      </c>
      <c r="K592" s="2">
        <f>D592-((D592/100)*K$8)</f>
        <v/>
      </c>
      <c r="L592" s="10">
        <f>IF(AND(G592&lt;&gt;"",H592&lt;&gt;""),IF(AND(E592&gt;(I592-P$1),E592&lt;(I592+P$1)),N$4,IF(AND(E592&gt;(J592-P$1),E592&lt;(J592+P$1)),N$5,IF(AND(E592&gt;(K592-P$1),E592&lt;(K592+P$1)),N$6,0))),"")</f>
        <v/>
      </c>
      <c r="M592" s="73">
        <f>IF(L591&lt;&gt;L592,L592,"")</f>
        <v/>
      </c>
      <c r="N592">
        <f>L592</f>
        <v/>
      </c>
      <c r="O592" s="12">
        <f>IF(N592=1,(B592+(B592/(100-Q$4)*Q$4)),IF(N592=2,(B592+(B592/(100-Q$5)*Q$5)),IF(N592=3,(B592+(B592/(100-Q$6)*Q$6)),B592)))</f>
        <v/>
      </c>
      <c r="P592" s="11">
        <f>IF(O592&lt;&gt;"",O592-B592,"")</f>
        <v/>
      </c>
      <c r="Q592" s="1">
        <f>O592-P592</f>
        <v/>
      </c>
      <c r="S592" s="14">
        <f>IF(ROUND(B592,3)=ROUND(Q592,3),"A","B")</f>
        <v/>
      </c>
      <c r="U592" s="1">
        <f>B592</f>
        <v/>
      </c>
      <c r="V592" s="1">
        <f>E592</f>
        <v/>
      </c>
      <c r="W592" s="1">
        <f>P592</f>
        <v/>
      </c>
      <c r="X592" s="20">
        <f>W592*X$6</f>
        <v/>
      </c>
      <c r="Y592" s="22">
        <f>L592</f>
        <v/>
      </c>
      <c r="AA592" s="47" t="n"/>
    </row>
    <row r="593" hidden="1" s="133">
      <c r="A593" s="57" t="inlineStr">
        <is>
          <t>2025-12-25 08:00:00</t>
        </is>
      </c>
      <c r="B593" s="1" t="n">
        <v>0</v>
      </c>
      <c r="C593" s="1" t="n">
        <v>0</v>
      </c>
      <c r="D593" s="1" t="n">
        <v>0</v>
      </c>
      <c r="E593" s="1" t="n">
        <v>0</v>
      </c>
      <c r="G593" s="1">
        <f>D593-E593</f>
        <v/>
      </c>
      <c r="H593" s="1">
        <f>B593-C593</f>
        <v/>
      </c>
      <c r="I593" s="2">
        <f>D593-((D593/100)*I$8)</f>
        <v/>
      </c>
      <c r="J593" s="2">
        <f>D593-((D593/100)*J$8)</f>
        <v/>
      </c>
      <c r="K593" s="2">
        <f>D593-((D593/100)*K$8)</f>
        <v/>
      </c>
      <c r="L593" s="10">
        <f>IF(AND(G593&lt;&gt;"",H593&lt;&gt;""),IF(AND(E593&gt;(I593-P$1),E593&lt;(I593+P$1)),N$4,IF(AND(E593&gt;(J593-P$1),E593&lt;(J593+P$1)),N$5,IF(AND(E593&gt;(K593-P$1),E593&lt;(K593+P$1)),N$6,0))),"")</f>
        <v/>
      </c>
      <c r="M593" s="73">
        <f>IF(L592&lt;&gt;L593,L593,"")</f>
        <v/>
      </c>
      <c r="N593">
        <f>L593</f>
        <v/>
      </c>
      <c r="O593" s="12">
        <f>IF(N593=1,(B593+(B593/(100-Q$4)*Q$4)),IF(N593=2,(B593+(B593/(100-Q$5)*Q$5)),IF(N593=3,(B593+(B593/(100-Q$6)*Q$6)),B593)))</f>
        <v/>
      </c>
      <c r="P593" s="11">
        <f>IF(O593&lt;&gt;"",O593-B593,"")</f>
        <v/>
      </c>
      <c r="Q593" s="1">
        <f>O593-P593</f>
        <v/>
      </c>
      <c r="S593" s="14">
        <f>IF(ROUND(B593,3)=ROUND(Q593,3),"A","B")</f>
        <v/>
      </c>
      <c r="U593" s="1">
        <f>B593</f>
        <v/>
      </c>
      <c r="V593" s="1">
        <f>E593</f>
        <v/>
      </c>
      <c r="W593" s="1">
        <f>P593</f>
        <v/>
      </c>
      <c r="X593" s="20">
        <f>W593*X$6</f>
        <v/>
      </c>
      <c r="Y593" s="22">
        <f>L593</f>
        <v/>
      </c>
      <c r="AA593" s="47" t="n"/>
    </row>
    <row r="594" hidden="1" s="133">
      <c r="A594" s="57" t="inlineStr">
        <is>
          <t>2025-12-25 09:00:00</t>
        </is>
      </c>
      <c r="B594" s="1" t="n">
        <v>0</v>
      </c>
      <c r="C594" s="1" t="n">
        <v>0</v>
      </c>
      <c r="D594" s="1" t="n">
        <v>0</v>
      </c>
      <c r="E594" s="1" t="n">
        <v>0</v>
      </c>
      <c r="G594" s="1">
        <f>D594-E594</f>
        <v/>
      </c>
      <c r="H594" s="1">
        <f>B594-C594</f>
        <v/>
      </c>
      <c r="I594" s="2">
        <f>D594-((D594/100)*I$8)</f>
        <v/>
      </c>
      <c r="J594" s="2">
        <f>D594-((D594/100)*J$8)</f>
        <v/>
      </c>
      <c r="K594" s="2">
        <f>D594-((D594/100)*K$8)</f>
        <v/>
      </c>
      <c r="L594" s="10">
        <f>IF(AND(G594&lt;&gt;"",H594&lt;&gt;""),IF(AND(E594&gt;(I594-P$1),E594&lt;(I594+P$1)),N$4,IF(AND(E594&gt;(J594-P$1),E594&lt;(J594+P$1)),N$5,IF(AND(E594&gt;(K594-P$1),E594&lt;(K594+P$1)),N$6,0))),"")</f>
        <v/>
      </c>
      <c r="M594" s="73">
        <f>IF(L593&lt;&gt;L594,L594,"")</f>
        <v/>
      </c>
      <c r="N594">
        <f>L594</f>
        <v/>
      </c>
      <c r="O594" s="12">
        <f>IF(N594=1,(B594+(B594/(100-Q$4)*Q$4)),IF(N594=2,(B594+(B594/(100-Q$5)*Q$5)),IF(N594=3,(B594+(B594/(100-Q$6)*Q$6)),B594)))</f>
        <v/>
      </c>
      <c r="P594" s="11">
        <f>IF(O594&lt;&gt;"",O594-B594,"")</f>
        <v/>
      </c>
      <c r="Q594" s="1">
        <f>O594-P594</f>
        <v/>
      </c>
      <c r="S594" s="14">
        <f>IF(ROUND(B594,3)=ROUND(Q594,3),"A","B")</f>
        <v/>
      </c>
      <c r="U594" s="1">
        <f>B594</f>
        <v/>
      </c>
      <c r="V594" s="1">
        <f>E594</f>
        <v/>
      </c>
      <c r="W594" s="1">
        <f>P594</f>
        <v/>
      </c>
      <c r="X594" s="20">
        <f>W594*X$6</f>
        <v/>
      </c>
      <c r="Y594" s="22">
        <f>L594</f>
        <v/>
      </c>
      <c r="AA594" s="47" t="n"/>
    </row>
    <row r="595" hidden="1" s="133">
      <c r="A595" s="57" t="inlineStr">
        <is>
          <t>2025-12-25 10:00:00</t>
        </is>
      </c>
      <c r="B595" s="1" t="n">
        <v>0</v>
      </c>
      <c r="C595" s="1" t="n">
        <v>0</v>
      </c>
      <c r="D595" s="1" t="n">
        <v>0</v>
      </c>
      <c r="E595" s="1" t="n">
        <v>0</v>
      </c>
      <c r="G595" s="1">
        <f>D595-E595</f>
        <v/>
      </c>
      <c r="H595" s="1">
        <f>B595-C595</f>
        <v/>
      </c>
      <c r="I595" s="2">
        <f>D595-((D595/100)*I$8)</f>
        <v/>
      </c>
      <c r="J595" s="2">
        <f>D595-((D595/100)*J$8)</f>
        <v/>
      </c>
      <c r="K595" s="2">
        <f>D595-((D595/100)*K$8)</f>
        <v/>
      </c>
      <c r="L595" s="10">
        <f>IF(AND(G595&lt;&gt;"",H595&lt;&gt;""),IF(AND(E595&gt;(I595-P$1),E595&lt;(I595+P$1)),N$4,IF(AND(E595&gt;(J595-P$1),E595&lt;(J595+P$1)),N$5,IF(AND(E595&gt;(K595-P$1),E595&lt;(K595+P$1)),N$6,0))),"")</f>
        <v/>
      </c>
      <c r="M595" s="73">
        <f>IF(L594&lt;&gt;L595,L595,"")</f>
        <v/>
      </c>
      <c r="N595">
        <f>L595</f>
        <v/>
      </c>
      <c r="O595" s="12">
        <f>IF(N595=1,(B595+(B595/(100-Q$4)*Q$4)),IF(N595=2,(B595+(B595/(100-Q$5)*Q$5)),IF(N595=3,(B595+(B595/(100-Q$6)*Q$6)),B595)))</f>
        <v/>
      </c>
      <c r="P595" s="11">
        <f>IF(O595&lt;&gt;"",O595-B595,"")</f>
        <v/>
      </c>
      <c r="Q595" s="1">
        <f>O595-P595</f>
        <v/>
      </c>
      <c r="S595" s="14">
        <f>IF(ROUND(B595,3)=ROUND(Q595,3),"A","B")</f>
        <v/>
      </c>
      <c r="U595" s="1">
        <f>B595</f>
        <v/>
      </c>
      <c r="V595" s="1">
        <f>E595</f>
        <v/>
      </c>
      <c r="W595" s="1">
        <f>P595</f>
        <v/>
      </c>
      <c r="X595" s="20">
        <f>W595*X$6</f>
        <v/>
      </c>
      <c r="Y595" s="22">
        <f>L595</f>
        <v/>
      </c>
      <c r="AA595" s="47" t="n"/>
    </row>
    <row r="596" hidden="1" s="133">
      <c r="A596" s="57" t="inlineStr">
        <is>
          <t>2025-12-25 11:00:00</t>
        </is>
      </c>
      <c r="B596" s="1" t="n">
        <v>0</v>
      </c>
      <c r="C596" s="1" t="n">
        <v>0</v>
      </c>
      <c r="D596" s="1" t="n">
        <v>0</v>
      </c>
      <c r="E596" s="1" t="n">
        <v>0</v>
      </c>
      <c r="G596" s="1">
        <f>D596-E596</f>
        <v/>
      </c>
      <c r="H596" s="1">
        <f>B596-C596</f>
        <v/>
      </c>
      <c r="I596" s="2">
        <f>D596-((D596/100)*I$8)</f>
        <v/>
      </c>
      <c r="J596" s="2">
        <f>D596-((D596/100)*J$8)</f>
        <v/>
      </c>
      <c r="K596" s="2">
        <f>D596-((D596/100)*K$8)</f>
        <v/>
      </c>
      <c r="L596" s="10">
        <f>IF(AND(G596&lt;&gt;"",H596&lt;&gt;""),IF(AND(E596&gt;(I596-P$1),E596&lt;(I596+P$1)),N$4,IF(AND(E596&gt;(J596-P$1),E596&lt;(J596+P$1)),N$5,IF(AND(E596&gt;(K596-P$1),E596&lt;(K596+P$1)),N$6,0))),"")</f>
        <v/>
      </c>
      <c r="M596" s="73">
        <f>IF(L595&lt;&gt;L596,L596,"")</f>
        <v/>
      </c>
      <c r="N596">
        <f>L596</f>
        <v/>
      </c>
      <c r="O596" s="12">
        <f>IF(N596=1,(B596+(B596/(100-Q$4)*Q$4)),IF(N596=2,(B596+(B596/(100-Q$5)*Q$5)),IF(N596=3,(B596+(B596/(100-Q$6)*Q$6)),B596)))</f>
        <v/>
      </c>
      <c r="P596" s="11">
        <f>IF(O596&lt;&gt;"",O596-B596,"")</f>
        <v/>
      </c>
      <c r="Q596" s="1">
        <f>O596-P596</f>
        <v/>
      </c>
      <c r="S596" s="14">
        <f>IF(ROUND(B596,3)=ROUND(Q596,3),"A","B")</f>
        <v/>
      </c>
      <c r="U596" s="1">
        <f>B596</f>
        <v/>
      </c>
      <c r="V596" s="1">
        <f>E596</f>
        <v/>
      </c>
      <c r="W596" s="1">
        <f>P596</f>
        <v/>
      </c>
      <c r="X596" s="20">
        <f>W596*X$6</f>
        <v/>
      </c>
      <c r="Y596" s="22">
        <f>L596</f>
        <v/>
      </c>
      <c r="AA596" s="47" t="n"/>
    </row>
    <row r="597" hidden="1" s="133">
      <c r="A597" s="57" t="inlineStr">
        <is>
          <t>2025-12-25 12:00:00</t>
        </is>
      </c>
      <c r="B597" s="1" t="n">
        <v>0</v>
      </c>
      <c r="C597" s="1" t="n">
        <v>0</v>
      </c>
      <c r="D597" s="1" t="n">
        <v>0</v>
      </c>
      <c r="E597" s="1" t="n">
        <v>0</v>
      </c>
      <c r="G597" s="1">
        <f>D597-E597</f>
        <v/>
      </c>
      <c r="H597" s="1">
        <f>B597-C597</f>
        <v/>
      </c>
      <c r="I597" s="2">
        <f>D597-((D597/100)*I$8)</f>
        <v/>
      </c>
      <c r="J597" s="2">
        <f>D597-((D597/100)*J$8)</f>
        <v/>
      </c>
      <c r="K597" s="2">
        <f>D597-((D597/100)*K$8)</f>
        <v/>
      </c>
      <c r="L597" s="10">
        <f>IF(AND(G597&lt;&gt;"",H597&lt;&gt;""),IF(AND(E597&gt;(I597-P$1),E597&lt;(I597+P$1)),N$4,IF(AND(E597&gt;(J597-P$1),E597&lt;(J597+P$1)),N$5,IF(AND(E597&gt;(K597-P$1),E597&lt;(K597+P$1)),N$6,0))),"")</f>
        <v/>
      </c>
      <c r="M597" s="73">
        <f>IF(L596&lt;&gt;L597,L597,"")</f>
        <v/>
      </c>
      <c r="N597">
        <f>L597</f>
        <v/>
      </c>
      <c r="O597" s="12">
        <f>IF(N597=1,(B597+(B597/(100-Q$4)*Q$4)),IF(N597=2,(B597+(B597/(100-Q$5)*Q$5)),IF(N597=3,(B597+(B597/(100-Q$6)*Q$6)),B597)))</f>
        <v/>
      </c>
      <c r="P597" s="11">
        <f>IF(O597&lt;&gt;"",O597-B597,"")</f>
        <v/>
      </c>
      <c r="Q597" s="1">
        <f>O597-P597</f>
        <v/>
      </c>
      <c r="S597" s="14">
        <f>IF(ROUND(B597,3)=ROUND(Q597,3),"A","B")</f>
        <v/>
      </c>
      <c r="U597" s="1">
        <f>B597</f>
        <v/>
      </c>
      <c r="V597" s="1">
        <f>E597</f>
        <v/>
      </c>
      <c r="W597" s="1">
        <f>P597</f>
        <v/>
      </c>
      <c r="X597" s="20">
        <f>W597*X$6</f>
        <v/>
      </c>
      <c r="Y597" s="22">
        <f>L597</f>
        <v/>
      </c>
      <c r="AA597" s="47" t="n"/>
    </row>
    <row r="598" hidden="1" s="133">
      <c r="A598" s="57" t="inlineStr">
        <is>
          <t>2025-12-25 13:00:00</t>
        </is>
      </c>
      <c r="B598" s="1" t="n">
        <v>0</v>
      </c>
      <c r="C598" s="1" t="n">
        <v>0</v>
      </c>
      <c r="D598" s="1" t="n">
        <v>0</v>
      </c>
      <c r="E598" s="1" t="n">
        <v>0</v>
      </c>
      <c r="G598" s="1">
        <f>D598-E598</f>
        <v/>
      </c>
      <c r="H598" s="1">
        <f>B598-C598</f>
        <v/>
      </c>
      <c r="I598" s="2">
        <f>D598-((D598/100)*I$8)</f>
        <v/>
      </c>
      <c r="J598" s="2">
        <f>D598-((D598/100)*J$8)</f>
        <v/>
      </c>
      <c r="K598" s="2">
        <f>D598-((D598/100)*K$8)</f>
        <v/>
      </c>
      <c r="L598" s="10">
        <f>IF(AND(G598&lt;&gt;"",H598&lt;&gt;""),IF(AND(E598&gt;(I598-P$1),E598&lt;(I598+P$1)),N$4,IF(AND(E598&gt;(J598-P$1),E598&lt;(J598+P$1)),N$5,IF(AND(E598&gt;(K598-P$1),E598&lt;(K598+P$1)),N$6,0))),"")</f>
        <v/>
      </c>
      <c r="M598" s="73">
        <f>IF(L597&lt;&gt;L598,L598,"")</f>
        <v/>
      </c>
      <c r="N598">
        <f>L598</f>
        <v/>
      </c>
      <c r="O598" s="12">
        <f>IF(N598=1,(B598+(B598/(100-Q$4)*Q$4)),IF(N598=2,(B598+(B598/(100-Q$5)*Q$5)),IF(N598=3,(B598+(B598/(100-Q$6)*Q$6)),B598)))</f>
        <v/>
      </c>
      <c r="P598" s="11">
        <f>IF(O598&lt;&gt;"",O598-B598,"")</f>
        <v/>
      </c>
      <c r="Q598" s="1">
        <f>O598-P598</f>
        <v/>
      </c>
      <c r="S598" s="14">
        <f>IF(ROUND(B598,3)=ROUND(Q598,3),"A","B")</f>
        <v/>
      </c>
      <c r="U598" s="1">
        <f>B598</f>
        <v/>
      </c>
      <c r="V598" s="1">
        <f>E598</f>
        <v/>
      </c>
      <c r="W598" s="1">
        <f>P598</f>
        <v/>
      </c>
      <c r="X598" s="20">
        <f>W598*X$6</f>
        <v/>
      </c>
      <c r="Y598" s="22">
        <f>L598</f>
        <v/>
      </c>
      <c r="AA598" s="47" t="n"/>
    </row>
    <row r="599" hidden="1" s="133">
      <c r="A599" s="57" t="inlineStr">
        <is>
          <t>2025-12-25 14:00:00</t>
        </is>
      </c>
      <c r="B599" s="1" t="n">
        <v>0</v>
      </c>
      <c r="C599" s="1" t="n">
        <v>0</v>
      </c>
      <c r="D599" s="1" t="n">
        <v>0</v>
      </c>
      <c r="E599" s="1" t="n">
        <v>0</v>
      </c>
      <c r="G599" s="1">
        <f>D599-E599</f>
        <v/>
      </c>
      <c r="H599" s="1">
        <f>B599-C599</f>
        <v/>
      </c>
      <c r="I599" s="2">
        <f>D599-((D599/100)*I$8)</f>
        <v/>
      </c>
      <c r="J599" s="2">
        <f>D599-((D599/100)*J$8)</f>
        <v/>
      </c>
      <c r="K599" s="2">
        <f>D599-((D599/100)*K$8)</f>
        <v/>
      </c>
      <c r="L599" s="10">
        <f>IF(AND(G599&lt;&gt;"",H599&lt;&gt;""),IF(AND(E599&gt;(I599-P$1),E599&lt;(I599+P$1)),N$4,IF(AND(E599&gt;(J599-P$1),E599&lt;(J599+P$1)),N$5,IF(AND(E599&gt;(K599-P$1),E599&lt;(K599+P$1)),N$6,0))),"")</f>
        <v/>
      </c>
      <c r="M599" s="73">
        <f>IF(L598&lt;&gt;L599,L599,"")</f>
        <v/>
      </c>
      <c r="N599">
        <f>L599</f>
        <v/>
      </c>
      <c r="O599" s="12">
        <f>IF(N599=1,(B599+(B599/(100-Q$4)*Q$4)),IF(N599=2,(B599+(B599/(100-Q$5)*Q$5)),IF(N599=3,(B599+(B599/(100-Q$6)*Q$6)),B599)))</f>
        <v/>
      </c>
      <c r="P599" s="11">
        <f>IF(O599&lt;&gt;"",O599-B599,"")</f>
        <v/>
      </c>
      <c r="Q599" s="1">
        <f>O599-P599</f>
        <v/>
      </c>
      <c r="S599" s="14">
        <f>IF(ROUND(B599,3)=ROUND(Q599,3),"A","B")</f>
        <v/>
      </c>
      <c r="U599" s="1">
        <f>B599</f>
        <v/>
      </c>
      <c r="V599" s="1">
        <f>E599</f>
        <v/>
      </c>
      <c r="W599" s="1">
        <f>P599</f>
        <v/>
      </c>
      <c r="X599" s="20">
        <f>W599*X$6</f>
        <v/>
      </c>
      <c r="Y599" s="22">
        <f>L599</f>
        <v/>
      </c>
      <c r="AA599" s="47" t="n"/>
    </row>
    <row r="600" hidden="1" s="133">
      <c r="A600" s="57" t="inlineStr">
        <is>
          <t>2025-12-25 15:00:00</t>
        </is>
      </c>
      <c r="B600" s="1" t="n">
        <v>0</v>
      </c>
      <c r="C600" s="1" t="n">
        <v>0</v>
      </c>
      <c r="D600" s="1" t="n">
        <v>0</v>
      </c>
      <c r="E600" s="1" t="n">
        <v>0</v>
      </c>
      <c r="G600" s="1">
        <f>D600-E600</f>
        <v/>
      </c>
      <c r="H600" s="1">
        <f>B600-C600</f>
        <v/>
      </c>
      <c r="I600" s="2">
        <f>D600-((D600/100)*I$8)</f>
        <v/>
      </c>
      <c r="J600" s="2">
        <f>D600-((D600/100)*J$8)</f>
        <v/>
      </c>
      <c r="K600" s="2">
        <f>D600-((D600/100)*K$8)</f>
        <v/>
      </c>
      <c r="L600" s="10">
        <f>IF(AND(G600&lt;&gt;"",H600&lt;&gt;""),IF(AND(E600&gt;(I600-P$1),E600&lt;(I600+P$1)),N$4,IF(AND(E600&gt;(J600-P$1),E600&lt;(J600+P$1)),N$5,IF(AND(E600&gt;(K600-P$1),E600&lt;(K600+P$1)),N$6,0))),"")</f>
        <v/>
      </c>
      <c r="M600" s="73">
        <f>IF(L599&lt;&gt;L600,L600,"")</f>
        <v/>
      </c>
      <c r="N600">
        <f>L600</f>
        <v/>
      </c>
      <c r="O600" s="12">
        <f>IF(N600=1,(B600+(B600/(100-Q$4)*Q$4)),IF(N600=2,(B600+(B600/(100-Q$5)*Q$5)),IF(N600=3,(B600+(B600/(100-Q$6)*Q$6)),B600)))</f>
        <v/>
      </c>
      <c r="P600" s="11">
        <f>IF(O600&lt;&gt;"",O600-B600,"")</f>
        <v/>
      </c>
      <c r="Q600" s="1">
        <f>O600-P600</f>
        <v/>
      </c>
      <c r="S600" s="14">
        <f>IF(ROUND(B600,3)=ROUND(Q600,3),"A","B")</f>
        <v/>
      </c>
      <c r="U600" s="1">
        <f>B600</f>
        <v/>
      </c>
      <c r="V600" s="1">
        <f>E600</f>
        <v/>
      </c>
      <c r="W600" s="1">
        <f>P600</f>
        <v/>
      </c>
      <c r="X600" s="20">
        <f>W600*X$6</f>
        <v/>
      </c>
      <c r="Y600" s="22">
        <f>L600</f>
        <v/>
      </c>
      <c r="AA600" s="47" t="n"/>
    </row>
    <row r="601" hidden="1" s="133">
      <c r="A601" s="57" t="inlineStr">
        <is>
          <t>2025-12-25 16:00:00</t>
        </is>
      </c>
      <c r="B601" s="1" t="n">
        <v>0</v>
      </c>
      <c r="C601" s="1" t="n">
        <v>0</v>
      </c>
      <c r="D601" s="1" t="n">
        <v>0</v>
      </c>
      <c r="E601" s="1" t="n">
        <v>0</v>
      </c>
      <c r="G601" s="1">
        <f>D601-E601</f>
        <v/>
      </c>
      <c r="H601" s="1">
        <f>B601-C601</f>
        <v/>
      </c>
      <c r="I601" s="2">
        <f>D601-((D601/100)*I$8)</f>
        <v/>
      </c>
      <c r="J601" s="2">
        <f>D601-((D601/100)*J$8)</f>
        <v/>
      </c>
      <c r="K601" s="2">
        <f>D601-((D601/100)*K$8)</f>
        <v/>
      </c>
      <c r="L601" s="10">
        <f>IF(AND(G601&lt;&gt;"",H601&lt;&gt;""),IF(AND(E601&gt;(I601-P$1),E601&lt;(I601+P$1)),N$4,IF(AND(E601&gt;(J601-P$1),E601&lt;(J601+P$1)),N$5,IF(AND(E601&gt;(K601-P$1),E601&lt;(K601+P$1)),N$6,0))),"")</f>
        <v/>
      </c>
      <c r="M601" s="73">
        <f>IF(L600&lt;&gt;L601,L601,"")</f>
        <v/>
      </c>
      <c r="N601">
        <f>L601</f>
        <v/>
      </c>
      <c r="O601" s="12">
        <f>IF(N601=1,(B601+(B601/(100-Q$4)*Q$4)),IF(N601=2,(B601+(B601/(100-Q$5)*Q$5)),IF(N601=3,(B601+(B601/(100-Q$6)*Q$6)),B601)))</f>
        <v/>
      </c>
      <c r="P601" s="11">
        <f>IF(O601&lt;&gt;"",O601-B601,"")</f>
        <v/>
      </c>
      <c r="Q601" s="1">
        <f>O601-P601</f>
        <v/>
      </c>
      <c r="S601" s="14">
        <f>IF(ROUND(B601,3)=ROUND(Q601,3),"A","B")</f>
        <v/>
      </c>
      <c r="U601" s="1">
        <f>B601</f>
        <v/>
      </c>
      <c r="V601" s="1">
        <f>E601</f>
        <v/>
      </c>
      <c r="W601" s="1">
        <f>P601</f>
        <v/>
      </c>
      <c r="X601" s="20">
        <f>W601*X$6</f>
        <v/>
      </c>
      <c r="Y601" s="22">
        <f>L601</f>
        <v/>
      </c>
      <c r="AA601" s="47" t="n"/>
    </row>
    <row r="602" hidden="1" s="133">
      <c r="A602" s="57" t="inlineStr">
        <is>
          <t>2025-12-25 17:00:00</t>
        </is>
      </c>
      <c r="B602" s="1" t="n">
        <v>0</v>
      </c>
      <c r="C602" s="1" t="n">
        <v>0</v>
      </c>
      <c r="D602" s="1" t="n">
        <v>0</v>
      </c>
      <c r="E602" s="1" t="n">
        <v>0</v>
      </c>
      <c r="G602" s="1">
        <f>D602-E602</f>
        <v/>
      </c>
      <c r="H602" s="1">
        <f>B602-C602</f>
        <v/>
      </c>
      <c r="I602" s="2">
        <f>D602-((D602/100)*I$8)</f>
        <v/>
      </c>
      <c r="J602" s="2">
        <f>D602-((D602/100)*J$8)</f>
        <v/>
      </c>
      <c r="K602" s="2">
        <f>D602-((D602/100)*K$8)</f>
        <v/>
      </c>
      <c r="L602" s="10">
        <f>IF(AND(G602&lt;&gt;"",H602&lt;&gt;""),IF(AND(E602&gt;(I602-P$1),E602&lt;(I602+P$1)),N$4,IF(AND(E602&gt;(J602-P$1),E602&lt;(J602+P$1)),N$5,IF(AND(E602&gt;(K602-P$1),E602&lt;(K602+P$1)),N$6,0))),"")</f>
        <v/>
      </c>
      <c r="M602" s="73">
        <f>IF(L601&lt;&gt;L602,L602,"")</f>
        <v/>
      </c>
      <c r="N602">
        <f>L602</f>
        <v/>
      </c>
      <c r="O602" s="12">
        <f>IF(N602=1,(B602+(B602/(100-Q$4)*Q$4)),IF(N602=2,(B602+(B602/(100-Q$5)*Q$5)),IF(N602=3,(B602+(B602/(100-Q$6)*Q$6)),B602)))</f>
        <v/>
      </c>
      <c r="P602" s="11">
        <f>IF(O602&lt;&gt;"",O602-B602,"")</f>
        <v/>
      </c>
      <c r="Q602" s="1">
        <f>O602-P602</f>
        <v/>
      </c>
      <c r="S602" s="14">
        <f>IF(ROUND(B602,3)=ROUND(Q602,3),"A","B")</f>
        <v/>
      </c>
      <c r="U602" s="1">
        <f>B602</f>
        <v/>
      </c>
      <c r="V602" s="1">
        <f>E602</f>
        <v/>
      </c>
      <c r="W602" s="1">
        <f>P602</f>
        <v/>
      </c>
      <c r="X602" s="20">
        <f>W602*X$6</f>
        <v/>
      </c>
      <c r="Y602" s="22">
        <f>L602</f>
        <v/>
      </c>
      <c r="AA602" s="47" t="n"/>
    </row>
    <row r="603" hidden="1" s="133">
      <c r="A603" s="57" t="inlineStr">
        <is>
          <t>2025-12-25 18:00:00</t>
        </is>
      </c>
      <c r="B603" s="1" t="n">
        <v>0</v>
      </c>
      <c r="C603" s="1" t="n">
        <v>0</v>
      </c>
      <c r="D603" s="1" t="n">
        <v>0</v>
      </c>
      <c r="E603" s="1" t="n">
        <v>0</v>
      </c>
      <c r="G603" s="1">
        <f>D603-E603</f>
        <v/>
      </c>
      <c r="H603" s="1">
        <f>B603-C603</f>
        <v/>
      </c>
      <c r="I603" s="2">
        <f>D603-((D603/100)*I$8)</f>
        <v/>
      </c>
      <c r="J603" s="2">
        <f>D603-((D603/100)*J$8)</f>
        <v/>
      </c>
      <c r="K603" s="2">
        <f>D603-((D603/100)*K$8)</f>
        <v/>
      </c>
      <c r="L603" s="10">
        <f>IF(AND(G603&lt;&gt;"",H603&lt;&gt;""),IF(AND(E603&gt;(I603-P$1),E603&lt;(I603+P$1)),N$4,IF(AND(E603&gt;(J603-P$1),E603&lt;(J603+P$1)),N$5,IF(AND(E603&gt;(K603-P$1),E603&lt;(K603+P$1)),N$6,0))),"")</f>
        <v/>
      </c>
      <c r="M603" s="73">
        <f>IF(L602&lt;&gt;L603,L603,"")</f>
        <v/>
      </c>
      <c r="N603">
        <f>L603</f>
        <v/>
      </c>
      <c r="O603" s="12">
        <f>IF(N603=1,(B603+(B603/(100-Q$4)*Q$4)),IF(N603=2,(B603+(B603/(100-Q$5)*Q$5)),IF(N603=3,(B603+(B603/(100-Q$6)*Q$6)),B603)))</f>
        <v/>
      </c>
      <c r="P603" s="11">
        <f>IF(O603&lt;&gt;"",O603-B603,"")</f>
        <v/>
      </c>
      <c r="Q603" s="1">
        <f>O603-P603</f>
        <v/>
      </c>
      <c r="S603" s="14">
        <f>IF(ROUND(B603,3)=ROUND(Q603,3),"A","B")</f>
        <v/>
      </c>
      <c r="U603" s="1">
        <f>B603</f>
        <v/>
      </c>
      <c r="V603" s="1">
        <f>E603</f>
        <v/>
      </c>
      <c r="W603" s="1">
        <f>P603</f>
        <v/>
      </c>
      <c r="X603" s="20">
        <f>W603*X$6</f>
        <v/>
      </c>
      <c r="Y603" s="22">
        <f>L603</f>
        <v/>
      </c>
      <c r="AA603" s="47" t="n"/>
    </row>
    <row r="604" hidden="1" s="133">
      <c r="A604" s="57" t="inlineStr">
        <is>
          <t>2025-12-25 19:00:00</t>
        </is>
      </c>
      <c r="B604" s="1" t="n">
        <v>0</v>
      </c>
      <c r="C604" s="1" t="n">
        <v>0</v>
      </c>
      <c r="D604" s="1" t="n">
        <v>0</v>
      </c>
      <c r="E604" s="1" t="n">
        <v>0</v>
      </c>
      <c r="G604" s="1">
        <f>D604-E604</f>
        <v/>
      </c>
      <c r="H604" s="1">
        <f>B604-C604</f>
        <v/>
      </c>
      <c r="I604" s="2">
        <f>D604-((D604/100)*I$8)</f>
        <v/>
      </c>
      <c r="J604" s="2">
        <f>D604-((D604/100)*J$8)</f>
        <v/>
      </c>
      <c r="K604" s="2">
        <f>D604-((D604/100)*K$8)</f>
        <v/>
      </c>
      <c r="L604" s="10">
        <f>IF(AND(G604&lt;&gt;"",H604&lt;&gt;""),IF(AND(E604&gt;(I604-P$1),E604&lt;(I604+P$1)),N$4,IF(AND(E604&gt;(J604-P$1),E604&lt;(J604+P$1)),N$5,IF(AND(E604&gt;(K604-P$1),E604&lt;(K604+P$1)),N$6,0))),"")</f>
        <v/>
      </c>
      <c r="M604" s="73">
        <f>IF(L603&lt;&gt;L604,L604,"")</f>
        <v/>
      </c>
      <c r="N604">
        <f>L604</f>
        <v/>
      </c>
      <c r="O604" s="12">
        <f>IF(N604=1,(B604+(B604/(100-Q$4)*Q$4)),IF(N604=2,(B604+(B604/(100-Q$5)*Q$5)),IF(N604=3,(B604+(B604/(100-Q$6)*Q$6)),B604)))</f>
        <v/>
      </c>
      <c r="P604" s="11">
        <f>IF(O604&lt;&gt;"",O604-B604,"")</f>
        <v/>
      </c>
      <c r="Q604" s="1">
        <f>O604-P604</f>
        <v/>
      </c>
      <c r="S604" s="14">
        <f>IF(ROUND(B604,3)=ROUND(Q604,3),"A","B")</f>
        <v/>
      </c>
      <c r="U604" s="1">
        <f>B604</f>
        <v/>
      </c>
      <c r="V604" s="1">
        <f>E604</f>
        <v/>
      </c>
      <c r="W604" s="1">
        <f>P604</f>
        <v/>
      </c>
      <c r="X604" s="20">
        <f>W604*X$6</f>
        <v/>
      </c>
      <c r="Y604" s="22">
        <f>L604</f>
        <v/>
      </c>
      <c r="AA604" s="47" t="n"/>
    </row>
    <row r="605" hidden="1" s="133">
      <c r="A605" s="57" t="inlineStr">
        <is>
          <t>2025-12-25 20:00:00</t>
        </is>
      </c>
      <c r="B605" s="1" t="n">
        <v>0</v>
      </c>
      <c r="C605" s="1" t="n">
        <v>0</v>
      </c>
      <c r="D605" s="1" t="n">
        <v>0</v>
      </c>
      <c r="E605" s="1" t="n">
        <v>0</v>
      </c>
      <c r="G605" s="1">
        <f>D605-E605</f>
        <v/>
      </c>
      <c r="H605" s="1">
        <f>B605-C605</f>
        <v/>
      </c>
      <c r="I605" s="2">
        <f>D605-((D605/100)*I$8)</f>
        <v/>
      </c>
      <c r="J605" s="2">
        <f>D605-((D605/100)*J$8)</f>
        <v/>
      </c>
      <c r="K605" s="2">
        <f>D605-((D605/100)*K$8)</f>
        <v/>
      </c>
      <c r="L605" s="10">
        <f>IF(AND(G605&lt;&gt;"",H605&lt;&gt;""),IF(AND(E605&gt;(I605-P$1),E605&lt;(I605+P$1)),N$4,IF(AND(E605&gt;(J605-P$1),E605&lt;(J605+P$1)),N$5,IF(AND(E605&gt;(K605-P$1),E605&lt;(K605+P$1)),N$6,0))),"")</f>
        <v/>
      </c>
      <c r="M605" s="73">
        <f>IF(L604&lt;&gt;L605,L605,"")</f>
        <v/>
      </c>
      <c r="N605">
        <f>L605</f>
        <v/>
      </c>
      <c r="O605" s="12">
        <f>IF(N605=1,(B605+(B605/(100-Q$4)*Q$4)),IF(N605=2,(B605+(B605/(100-Q$5)*Q$5)),IF(N605=3,(B605+(B605/(100-Q$6)*Q$6)),B605)))</f>
        <v/>
      </c>
      <c r="P605" s="11">
        <f>IF(O605&lt;&gt;"",O605-B605,"")</f>
        <v/>
      </c>
      <c r="Q605" s="1">
        <f>O605-P605</f>
        <v/>
      </c>
      <c r="S605" s="14">
        <f>IF(ROUND(B605,3)=ROUND(Q605,3),"A","B")</f>
        <v/>
      </c>
      <c r="U605" s="1">
        <f>B605</f>
        <v/>
      </c>
      <c r="V605" s="1">
        <f>E605</f>
        <v/>
      </c>
      <c r="W605" s="1">
        <f>P605</f>
        <v/>
      </c>
      <c r="X605" s="20">
        <f>W605*X$6</f>
        <v/>
      </c>
      <c r="Y605" s="22">
        <f>L605</f>
        <v/>
      </c>
      <c r="AA605" s="47" t="n"/>
    </row>
    <row r="606" hidden="1" s="133">
      <c r="A606" s="57" t="inlineStr">
        <is>
          <t>2025-12-25 21:00:00</t>
        </is>
      </c>
      <c r="B606" s="1" t="n">
        <v>0</v>
      </c>
      <c r="C606" s="1" t="n">
        <v>0</v>
      </c>
      <c r="D606" s="1" t="n">
        <v>0</v>
      </c>
      <c r="E606" s="1" t="n">
        <v>0</v>
      </c>
      <c r="G606" s="1">
        <f>D606-E606</f>
        <v/>
      </c>
      <c r="H606" s="1">
        <f>B606-C606</f>
        <v/>
      </c>
      <c r="I606" s="2">
        <f>D606-((D606/100)*I$8)</f>
        <v/>
      </c>
      <c r="J606" s="2">
        <f>D606-((D606/100)*J$8)</f>
        <v/>
      </c>
      <c r="K606" s="2">
        <f>D606-((D606/100)*K$8)</f>
        <v/>
      </c>
      <c r="L606" s="10">
        <f>IF(AND(G606&lt;&gt;"",H606&lt;&gt;""),IF(AND(E606&gt;(I606-P$1),E606&lt;(I606+P$1)),N$4,IF(AND(E606&gt;(J606-P$1),E606&lt;(J606+P$1)),N$5,IF(AND(E606&gt;(K606-P$1),E606&lt;(K606+P$1)),N$6,0))),"")</f>
        <v/>
      </c>
      <c r="M606" s="73">
        <f>IF(L605&lt;&gt;L606,L606,"")</f>
        <v/>
      </c>
      <c r="N606">
        <f>L606</f>
        <v/>
      </c>
      <c r="O606" s="12">
        <f>IF(N606=1,(B606+(B606/(100-Q$4)*Q$4)),IF(N606=2,(B606+(B606/(100-Q$5)*Q$5)),IF(N606=3,(B606+(B606/(100-Q$6)*Q$6)),B606)))</f>
        <v/>
      </c>
      <c r="P606" s="11">
        <f>IF(O606&lt;&gt;"",O606-B606,"")</f>
        <v/>
      </c>
      <c r="Q606" s="1">
        <f>O606-P606</f>
        <v/>
      </c>
      <c r="S606" s="14">
        <f>IF(ROUND(B606,3)=ROUND(Q606,3),"A","B")</f>
        <v/>
      </c>
      <c r="U606" s="1">
        <f>B606</f>
        <v/>
      </c>
      <c r="V606" s="1">
        <f>E606</f>
        <v/>
      </c>
      <c r="W606" s="1">
        <f>P606</f>
        <v/>
      </c>
      <c r="X606" s="20">
        <f>W606*X$6</f>
        <v/>
      </c>
      <c r="Y606" s="22">
        <f>L606</f>
        <v/>
      </c>
      <c r="AA606" s="47" t="n"/>
    </row>
    <row r="607" hidden="1" s="133">
      <c r="A607" s="57" t="inlineStr">
        <is>
          <t>2025-12-25 22:00:00</t>
        </is>
      </c>
      <c r="B607" s="1" t="n">
        <v>0</v>
      </c>
      <c r="C607" s="1" t="n">
        <v>0</v>
      </c>
      <c r="D607" s="1" t="n">
        <v>0</v>
      </c>
      <c r="E607" s="1" t="n">
        <v>0</v>
      </c>
      <c r="G607" s="1">
        <f>D607-E607</f>
        <v/>
      </c>
      <c r="H607" s="1">
        <f>B607-C607</f>
        <v/>
      </c>
      <c r="I607" s="2">
        <f>D607-((D607/100)*I$8)</f>
        <v/>
      </c>
      <c r="J607" s="2">
        <f>D607-((D607/100)*J$8)</f>
        <v/>
      </c>
      <c r="K607" s="2">
        <f>D607-((D607/100)*K$8)</f>
        <v/>
      </c>
      <c r="L607" s="10">
        <f>IF(AND(G607&lt;&gt;"",H607&lt;&gt;""),IF(AND(E607&gt;(I607-P$1),E607&lt;(I607+P$1)),N$4,IF(AND(E607&gt;(J607-P$1),E607&lt;(J607+P$1)),N$5,IF(AND(E607&gt;(K607-P$1),E607&lt;(K607+P$1)),N$6,0))),"")</f>
        <v/>
      </c>
      <c r="M607" s="73">
        <f>IF(L606&lt;&gt;L607,L607,"")</f>
        <v/>
      </c>
      <c r="N607">
        <f>L607</f>
        <v/>
      </c>
      <c r="O607" s="12">
        <f>IF(N607=1,(B607+(B607/(100-Q$4)*Q$4)),IF(N607=2,(B607+(B607/(100-Q$5)*Q$5)),IF(N607=3,(B607+(B607/(100-Q$6)*Q$6)),B607)))</f>
        <v/>
      </c>
      <c r="P607" s="11">
        <f>IF(O607&lt;&gt;"",O607-B607,"")</f>
        <v/>
      </c>
      <c r="Q607" s="1">
        <f>O607-P607</f>
        <v/>
      </c>
      <c r="S607" s="14">
        <f>IF(ROUND(B607,3)=ROUND(Q607,3),"A","B")</f>
        <v/>
      </c>
      <c r="U607" s="1">
        <f>B607</f>
        <v/>
      </c>
      <c r="V607" s="1">
        <f>E607</f>
        <v/>
      </c>
      <c r="W607" s="1">
        <f>P607</f>
        <v/>
      </c>
      <c r="X607" s="20">
        <f>W607*X$6</f>
        <v/>
      </c>
      <c r="Y607" s="22">
        <f>L607</f>
        <v/>
      </c>
      <c r="AA607" s="47" t="n"/>
    </row>
    <row r="608" hidden="1" s="133">
      <c r="A608" s="57" t="inlineStr">
        <is>
          <t>2025-12-25 23:00:00</t>
        </is>
      </c>
      <c r="B608" s="1" t="n">
        <v>0</v>
      </c>
      <c r="C608" s="1" t="n">
        <v>0</v>
      </c>
      <c r="D608" s="1" t="n">
        <v>0</v>
      </c>
      <c r="E608" s="1" t="n">
        <v>0</v>
      </c>
      <c r="G608" s="1">
        <f>D608-E608</f>
        <v/>
      </c>
      <c r="H608" s="1">
        <f>B608-C608</f>
        <v/>
      </c>
      <c r="I608" s="2">
        <f>D608-((D608/100)*I$8)</f>
        <v/>
      </c>
      <c r="J608" s="2">
        <f>D608-((D608/100)*J$8)</f>
        <v/>
      </c>
      <c r="K608" s="2">
        <f>D608-((D608/100)*K$8)</f>
        <v/>
      </c>
      <c r="L608" s="10">
        <f>IF(AND(G608&lt;&gt;"",H608&lt;&gt;""),IF(AND(E608&gt;(I608-P$1),E608&lt;(I608+P$1)),N$4,IF(AND(E608&gt;(J608-P$1),E608&lt;(J608+P$1)),N$5,IF(AND(E608&gt;(K608-P$1),E608&lt;(K608+P$1)),N$6,0))),"")</f>
        <v/>
      </c>
      <c r="M608" s="73">
        <f>IF(L607&lt;&gt;L608,L608,"")</f>
        <v/>
      </c>
      <c r="N608">
        <f>L608</f>
        <v/>
      </c>
      <c r="O608" s="12">
        <f>IF(N608=1,(B608+(B608/(100-Q$4)*Q$4)),IF(N608=2,(B608+(B608/(100-Q$5)*Q$5)),IF(N608=3,(B608+(B608/(100-Q$6)*Q$6)),B608)))</f>
        <v/>
      </c>
      <c r="P608" s="11">
        <f>IF(O608&lt;&gt;"",O608-B608,"")</f>
        <v/>
      </c>
      <c r="Q608" s="1">
        <f>O608-P608</f>
        <v/>
      </c>
      <c r="S608" s="14">
        <f>IF(ROUND(B608,3)=ROUND(Q608,3),"A","B")</f>
        <v/>
      </c>
      <c r="U608" s="1">
        <f>B608</f>
        <v/>
      </c>
      <c r="V608" s="1">
        <f>E608</f>
        <v/>
      </c>
      <c r="W608" s="1">
        <f>P608</f>
        <v/>
      </c>
      <c r="X608" s="20">
        <f>W608*X$6</f>
        <v/>
      </c>
      <c r="Y608" s="22">
        <f>L608</f>
        <v/>
      </c>
      <c r="AA608" s="47" t="n"/>
    </row>
    <row r="609">
      <c r="A609" s="57" t="inlineStr">
        <is>
          <t>2025-12-26 00:00:00</t>
        </is>
      </c>
      <c r="B609" s="1" t="n">
        <v>0</v>
      </c>
      <c r="C609" s="1" t="n">
        <v>0</v>
      </c>
      <c r="D609" s="1" t="n">
        <v>0</v>
      </c>
      <c r="E609" s="1" t="n">
        <v>0</v>
      </c>
      <c r="G609" s="1">
        <f>D609-E609</f>
        <v/>
      </c>
      <c r="H609" s="1">
        <f>B609-C609</f>
        <v/>
      </c>
      <c r="I609" s="2">
        <f>D609-((D609/100)*I$8)</f>
        <v/>
      </c>
      <c r="J609" s="2">
        <f>D609-((D609/100)*J$8)</f>
        <v/>
      </c>
      <c r="K609" s="2">
        <f>D609-((D609/100)*K$8)</f>
        <v/>
      </c>
      <c r="L609" s="10">
        <f>IF(AND(G609&lt;&gt;"",H609&lt;&gt;""),IF(AND(E609&gt;(I609-P$1),E609&lt;(I609+P$1)),N$4,IF(AND(E609&gt;(J609-P$1),E609&lt;(J609+P$1)),N$5,IF(AND(E609&gt;(K609-P$1),E609&lt;(K609+P$1)),N$6,0))),"")</f>
        <v/>
      </c>
      <c r="M609" s="73">
        <f>IF(L608&lt;&gt;L609,L609,"")</f>
        <v/>
      </c>
      <c r="N609">
        <f>L609</f>
        <v/>
      </c>
      <c r="O609" s="12">
        <f>IF(N609=1,(B609+(B609/(100-Q$4)*Q$4)),IF(N609=2,(B609+(B609/(100-Q$5)*Q$5)),IF(N609=3,(B609+(B609/(100-Q$6)*Q$6)),B609)))</f>
        <v/>
      </c>
      <c r="P609" s="11">
        <f>IF(O609&lt;&gt;"",O609-B609,"")</f>
        <v/>
      </c>
      <c r="Q609" s="1">
        <f>O609-P609</f>
        <v/>
      </c>
      <c r="S609" s="14">
        <f>IF(ROUND(B609,3)=ROUND(Q609,3),"A","B")</f>
        <v/>
      </c>
      <c r="U609" s="1">
        <f>B609</f>
        <v/>
      </c>
      <c r="V609" s="1">
        <f>E609</f>
        <v/>
      </c>
      <c r="W609" s="1">
        <f>P609</f>
        <v/>
      </c>
      <c r="X609" s="20">
        <f>W609*X$6</f>
        <v/>
      </c>
      <c r="Y609" s="22">
        <f>L609</f>
        <v/>
      </c>
      <c r="Z609" s="32" t="inlineStr">
        <is>
          <t>T</t>
        </is>
      </c>
      <c r="AA609" s="47" t="n"/>
      <c r="AB609" s="32">
        <f>A609</f>
        <v/>
      </c>
      <c r="AC609" s="1">
        <f>SUM(U609:U632)</f>
        <v/>
      </c>
      <c r="AD609" s="1">
        <f>AVERAGE(V609:V632)</f>
        <v/>
      </c>
      <c r="AE609" s="1">
        <f>SUM(W609:W632)</f>
        <v/>
      </c>
      <c r="AF609" s="1">
        <f>SUM(X609:X632)</f>
        <v/>
      </c>
      <c r="AG609" s="35">
        <f>AVERAGE(Y609:Y632)</f>
        <v/>
      </c>
      <c r="AH609" s="37">
        <f>DAY(A609)</f>
        <v/>
      </c>
    </row>
    <row r="610" hidden="1" s="133">
      <c r="A610" s="57" t="inlineStr">
        <is>
          <t>2025-12-26 01:00:00</t>
        </is>
      </c>
      <c r="B610" s="1" t="n">
        <v>0</v>
      </c>
      <c r="C610" s="1" t="n">
        <v>0</v>
      </c>
      <c r="D610" s="1" t="n">
        <v>0</v>
      </c>
      <c r="E610" s="1" t="n">
        <v>0</v>
      </c>
      <c r="G610" s="1">
        <f>D610-E610</f>
        <v/>
      </c>
      <c r="H610" s="1">
        <f>B610-C610</f>
        <v/>
      </c>
      <c r="I610" s="2">
        <f>D610-((D610/100)*I$8)</f>
        <v/>
      </c>
      <c r="J610" s="2">
        <f>D610-((D610/100)*J$8)</f>
        <v/>
      </c>
      <c r="K610" s="2">
        <f>D610-((D610/100)*K$8)</f>
        <v/>
      </c>
      <c r="L610" s="10">
        <f>IF(AND(G610&lt;&gt;"",H610&lt;&gt;""),IF(AND(E610&gt;(I610-P$1),E610&lt;(I610+P$1)),N$4,IF(AND(E610&gt;(J610-P$1),E610&lt;(J610+P$1)),N$5,IF(AND(E610&gt;(K610-P$1),E610&lt;(K610+P$1)),N$6,0))),"")</f>
        <v/>
      </c>
      <c r="M610" s="73">
        <f>IF(L609&lt;&gt;L610,L610,"")</f>
        <v/>
      </c>
      <c r="N610">
        <f>L610</f>
        <v/>
      </c>
      <c r="O610" s="12">
        <f>IF(N610=1,(B610+(B610/(100-Q$4)*Q$4)),IF(N610=2,(B610+(B610/(100-Q$5)*Q$5)),IF(N610=3,(B610+(B610/(100-Q$6)*Q$6)),B610)))</f>
        <v/>
      </c>
      <c r="P610" s="11">
        <f>IF(O610&lt;&gt;"",O610-B610,"")</f>
        <v/>
      </c>
      <c r="Q610" s="1">
        <f>O610-P610</f>
        <v/>
      </c>
      <c r="S610" s="14">
        <f>IF(ROUND(B610,3)=ROUND(Q610,3),"A","B")</f>
        <v/>
      </c>
      <c r="U610" s="1">
        <f>B610</f>
        <v/>
      </c>
      <c r="V610" s="1">
        <f>E610</f>
        <v/>
      </c>
      <c r="W610" s="1">
        <f>P610</f>
        <v/>
      </c>
      <c r="X610" s="20">
        <f>W610*X$6</f>
        <v/>
      </c>
      <c r="Y610" s="22">
        <f>L610</f>
        <v/>
      </c>
      <c r="AA610" s="47" t="n"/>
    </row>
    <row r="611" hidden="1" s="133">
      <c r="A611" s="57" t="inlineStr">
        <is>
          <t>2025-12-26 02:00:00</t>
        </is>
      </c>
      <c r="B611" s="1" t="n">
        <v>0</v>
      </c>
      <c r="C611" s="1" t="n">
        <v>0</v>
      </c>
      <c r="D611" s="1" t="n">
        <v>0</v>
      </c>
      <c r="E611" s="1" t="n">
        <v>0</v>
      </c>
      <c r="G611" s="1">
        <f>D611-E611</f>
        <v/>
      </c>
      <c r="H611" s="1">
        <f>B611-C611</f>
        <v/>
      </c>
      <c r="I611" s="2">
        <f>D611-((D611/100)*I$8)</f>
        <v/>
      </c>
      <c r="J611" s="2">
        <f>D611-((D611/100)*J$8)</f>
        <v/>
      </c>
      <c r="K611" s="2">
        <f>D611-((D611/100)*K$8)</f>
        <v/>
      </c>
      <c r="L611" s="10">
        <f>IF(AND(G611&lt;&gt;"",H611&lt;&gt;""),IF(AND(E611&gt;(I611-P$1),E611&lt;(I611+P$1)),N$4,IF(AND(E611&gt;(J611-P$1),E611&lt;(J611+P$1)),N$5,IF(AND(E611&gt;(K611-P$1),E611&lt;(K611+P$1)),N$6,0))),"")</f>
        <v/>
      </c>
      <c r="M611" s="73">
        <f>IF(L610&lt;&gt;L611,L611,"")</f>
        <v/>
      </c>
      <c r="N611">
        <f>L611</f>
        <v/>
      </c>
      <c r="O611" s="12">
        <f>IF(N611=1,(B611+(B611/(100-Q$4)*Q$4)),IF(N611=2,(B611+(B611/(100-Q$5)*Q$5)),IF(N611=3,(B611+(B611/(100-Q$6)*Q$6)),B611)))</f>
        <v/>
      </c>
      <c r="P611" s="11">
        <f>IF(O611&lt;&gt;"",O611-B611,"")</f>
        <v/>
      </c>
      <c r="Q611" s="1">
        <f>O611-P611</f>
        <v/>
      </c>
      <c r="S611" s="14">
        <f>IF(ROUND(B611,3)=ROUND(Q611,3),"A","B")</f>
        <v/>
      </c>
      <c r="U611" s="1">
        <f>B611</f>
        <v/>
      </c>
      <c r="V611" s="1">
        <f>E611</f>
        <v/>
      </c>
      <c r="W611" s="1">
        <f>P611</f>
        <v/>
      </c>
      <c r="X611" s="20">
        <f>W611*X$6</f>
        <v/>
      </c>
      <c r="Y611" s="22">
        <f>L611</f>
        <v/>
      </c>
      <c r="AA611" s="47" t="n"/>
    </row>
    <row r="612" hidden="1" s="133">
      <c r="A612" s="57" t="inlineStr">
        <is>
          <t>2025-12-26 03:00:00</t>
        </is>
      </c>
      <c r="B612" s="1" t="n">
        <v>0</v>
      </c>
      <c r="C612" s="1" t="n">
        <v>0</v>
      </c>
      <c r="D612" s="1" t="n">
        <v>0</v>
      </c>
      <c r="E612" s="1" t="n">
        <v>0</v>
      </c>
      <c r="G612" s="1">
        <f>D612-E612</f>
        <v/>
      </c>
      <c r="H612" s="1">
        <f>B612-C612</f>
        <v/>
      </c>
      <c r="I612" s="2">
        <f>D612-((D612/100)*I$8)</f>
        <v/>
      </c>
      <c r="J612" s="2">
        <f>D612-((D612/100)*J$8)</f>
        <v/>
      </c>
      <c r="K612" s="2">
        <f>D612-((D612/100)*K$8)</f>
        <v/>
      </c>
      <c r="L612" s="10">
        <f>IF(AND(G612&lt;&gt;"",H612&lt;&gt;""),IF(AND(E612&gt;(I612-P$1),E612&lt;(I612+P$1)),N$4,IF(AND(E612&gt;(J612-P$1),E612&lt;(J612+P$1)),N$5,IF(AND(E612&gt;(K612-P$1),E612&lt;(K612+P$1)),N$6,0))),"")</f>
        <v/>
      </c>
      <c r="M612" s="73">
        <f>IF(L611&lt;&gt;L612,L612,"")</f>
        <v/>
      </c>
      <c r="N612">
        <f>L612</f>
        <v/>
      </c>
      <c r="O612" s="12">
        <f>IF(N612=1,(B612+(B612/(100-Q$4)*Q$4)),IF(N612=2,(B612+(B612/(100-Q$5)*Q$5)),IF(N612=3,(B612+(B612/(100-Q$6)*Q$6)),B612)))</f>
        <v/>
      </c>
      <c r="P612" s="11">
        <f>IF(O612&lt;&gt;"",O612-B612,"")</f>
        <v/>
      </c>
      <c r="Q612" s="1">
        <f>O612-P612</f>
        <v/>
      </c>
      <c r="S612" s="14">
        <f>IF(ROUND(B612,3)=ROUND(Q612,3),"A","B")</f>
        <v/>
      </c>
      <c r="U612" s="1">
        <f>B612</f>
        <v/>
      </c>
      <c r="V612" s="1">
        <f>E612</f>
        <v/>
      </c>
      <c r="W612" s="1">
        <f>P612</f>
        <v/>
      </c>
      <c r="X612" s="20">
        <f>W612*X$6</f>
        <v/>
      </c>
      <c r="Y612" s="22">
        <f>L612</f>
        <v/>
      </c>
      <c r="AA612" s="47" t="n"/>
    </row>
    <row r="613" hidden="1" s="133">
      <c r="A613" s="57" t="inlineStr">
        <is>
          <t>2025-12-26 04:00:00</t>
        </is>
      </c>
      <c r="B613" s="1" t="n">
        <v>0</v>
      </c>
      <c r="C613" s="1" t="n">
        <v>0</v>
      </c>
      <c r="D613" s="1" t="n">
        <v>0</v>
      </c>
      <c r="E613" s="1" t="n">
        <v>0</v>
      </c>
      <c r="G613" s="1">
        <f>D613-E613</f>
        <v/>
      </c>
      <c r="H613" s="1">
        <f>B613-C613</f>
        <v/>
      </c>
      <c r="I613" s="2">
        <f>D613-((D613/100)*I$8)</f>
        <v/>
      </c>
      <c r="J613" s="2">
        <f>D613-((D613/100)*J$8)</f>
        <v/>
      </c>
      <c r="K613" s="2">
        <f>D613-((D613/100)*K$8)</f>
        <v/>
      </c>
      <c r="L613" s="10">
        <f>IF(AND(G613&lt;&gt;"",H613&lt;&gt;""),IF(AND(E613&gt;(I613-P$1),E613&lt;(I613+P$1)),N$4,IF(AND(E613&gt;(J613-P$1),E613&lt;(J613+P$1)),N$5,IF(AND(E613&gt;(K613-P$1),E613&lt;(K613+P$1)),N$6,0))),"")</f>
        <v/>
      </c>
      <c r="M613" s="73">
        <f>IF(L612&lt;&gt;L613,L613,"")</f>
        <v/>
      </c>
      <c r="N613">
        <f>L613</f>
        <v/>
      </c>
      <c r="O613" s="12">
        <f>IF(N613=1,(B613+(B613/(100-Q$4)*Q$4)),IF(N613=2,(B613+(B613/(100-Q$5)*Q$5)),IF(N613=3,(B613+(B613/(100-Q$6)*Q$6)),B613)))</f>
        <v/>
      </c>
      <c r="P613" s="11">
        <f>IF(O613&lt;&gt;"",O613-B613,"")</f>
        <v/>
      </c>
      <c r="Q613" s="1">
        <f>O613-P613</f>
        <v/>
      </c>
      <c r="S613" s="14">
        <f>IF(ROUND(B613,3)=ROUND(Q613,3),"A","B")</f>
        <v/>
      </c>
      <c r="U613" s="1">
        <f>B613</f>
        <v/>
      </c>
      <c r="V613" s="1">
        <f>E613</f>
        <v/>
      </c>
      <c r="W613" s="1">
        <f>P613</f>
        <v/>
      </c>
      <c r="X613" s="20">
        <f>W613*X$6</f>
        <v/>
      </c>
      <c r="Y613" s="22">
        <f>L613</f>
        <v/>
      </c>
      <c r="AA613" s="47" t="n"/>
    </row>
    <row r="614" hidden="1" s="133">
      <c r="A614" s="57" t="inlineStr">
        <is>
          <t>2025-12-26 05:00:00</t>
        </is>
      </c>
      <c r="B614" s="1" t="n">
        <v>0</v>
      </c>
      <c r="C614" s="1" t="n">
        <v>0</v>
      </c>
      <c r="D614" s="1" t="n">
        <v>0</v>
      </c>
      <c r="E614" s="1" t="n">
        <v>0</v>
      </c>
      <c r="G614" s="1">
        <f>D614-E614</f>
        <v/>
      </c>
      <c r="H614" s="1">
        <f>B614-C614</f>
        <v/>
      </c>
      <c r="I614" s="2">
        <f>D614-((D614/100)*I$8)</f>
        <v/>
      </c>
      <c r="J614" s="2">
        <f>D614-((D614/100)*J$8)</f>
        <v/>
      </c>
      <c r="K614" s="2">
        <f>D614-((D614/100)*K$8)</f>
        <v/>
      </c>
      <c r="L614" s="10">
        <f>IF(AND(G614&lt;&gt;"",H614&lt;&gt;""),IF(AND(E614&gt;(I614-P$1),E614&lt;(I614+P$1)),N$4,IF(AND(E614&gt;(J614-P$1),E614&lt;(J614+P$1)),N$5,IF(AND(E614&gt;(K614-P$1),E614&lt;(K614+P$1)),N$6,0))),"")</f>
        <v/>
      </c>
      <c r="M614" s="73">
        <f>IF(L613&lt;&gt;L614,L614,"")</f>
        <v/>
      </c>
      <c r="N614">
        <f>L614</f>
        <v/>
      </c>
      <c r="O614" s="12">
        <f>IF(N614=1,(B614+(B614/(100-Q$4)*Q$4)),IF(N614=2,(B614+(B614/(100-Q$5)*Q$5)),IF(N614=3,(B614+(B614/(100-Q$6)*Q$6)),B614)))</f>
        <v/>
      </c>
      <c r="P614" s="11">
        <f>IF(O614&lt;&gt;"",O614-B614,"")</f>
        <v/>
      </c>
      <c r="Q614" s="1">
        <f>O614-P614</f>
        <v/>
      </c>
      <c r="S614" s="14">
        <f>IF(ROUND(B614,3)=ROUND(Q614,3),"A","B")</f>
        <v/>
      </c>
      <c r="U614" s="1">
        <f>B614</f>
        <v/>
      </c>
      <c r="V614" s="1">
        <f>E614</f>
        <v/>
      </c>
      <c r="W614" s="1">
        <f>P614</f>
        <v/>
      </c>
      <c r="X614" s="20">
        <f>W614*X$6</f>
        <v/>
      </c>
      <c r="Y614" s="22">
        <f>L614</f>
        <v/>
      </c>
      <c r="AA614" s="47" t="n"/>
    </row>
    <row r="615" hidden="1" s="133">
      <c r="A615" s="57" t="inlineStr">
        <is>
          <t>2025-12-26 06:00:00</t>
        </is>
      </c>
      <c r="B615" s="1" t="n">
        <v>0</v>
      </c>
      <c r="C615" s="1" t="n">
        <v>0</v>
      </c>
      <c r="D615" s="1" t="n">
        <v>0</v>
      </c>
      <c r="E615" s="1" t="n">
        <v>0</v>
      </c>
      <c r="G615" s="1">
        <f>D615-E615</f>
        <v/>
      </c>
      <c r="H615" s="1">
        <f>B615-C615</f>
        <v/>
      </c>
      <c r="I615" s="2">
        <f>D615-((D615/100)*I$8)</f>
        <v/>
      </c>
      <c r="J615" s="2">
        <f>D615-((D615/100)*J$8)</f>
        <v/>
      </c>
      <c r="K615" s="2">
        <f>D615-((D615/100)*K$8)</f>
        <v/>
      </c>
      <c r="L615" s="10">
        <f>IF(AND(G615&lt;&gt;"",H615&lt;&gt;""),IF(AND(E615&gt;(I615-P$1),E615&lt;(I615+P$1)),N$4,IF(AND(E615&gt;(J615-P$1),E615&lt;(J615+P$1)),N$5,IF(AND(E615&gt;(K615-P$1),E615&lt;(K615+P$1)),N$6,0))),"")</f>
        <v/>
      </c>
      <c r="M615" s="73">
        <f>IF(L614&lt;&gt;L615,L615,"")</f>
        <v/>
      </c>
      <c r="N615">
        <f>L615</f>
        <v/>
      </c>
      <c r="O615" s="12">
        <f>IF(N615=1,(B615+(B615/(100-Q$4)*Q$4)),IF(N615=2,(B615+(B615/(100-Q$5)*Q$5)),IF(N615=3,(B615+(B615/(100-Q$6)*Q$6)),B615)))</f>
        <v/>
      </c>
      <c r="P615" s="11">
        <f>IF(O615&lt;&gt;"",O615-B615,"")</f>
        <v/>
      </c>
      <c r="Q615" s="1">
        <f>O615-P615</f>
        <v/>
      </c>
      <c r="S615" s="14">
        <f>IF(ROUND(B615,3)=ROUND(Q615,3),"A","B")</f>
        <v/>
      </c>
      <c r="U615" s="1">
        <f>B615</f>
        <v/>
      </c>
      <c r="V615" s="1">
        <f>E615</f>
        <v/>
      </c>
      <c r="W615" s="1">
        <f>P615</f>
        <v/>
      </c>
      <c r="X615" s="20">
        <f>W615*X$6</f>
        <v/>
      </c>
      <c r="Y615" s="22">
        <f>L615</f>
        <v/>
      </c>
      <c r="AA615" s="47" t="n"/>
    </row>
    <row r="616" hidden="1" s="133">
      <c r="A616" s="57" t="inlineStr">
        <is>
          <t>2025-12-26 07:00:00</t>
        </is>
      </c>
      <c r="B616" s="1" t="n">
        <v>0</v>
      </c>
      <c r="C616" s="1" t="n">
        <v>0</v>
      </c>
      <c r="D616" s="1" t="n">
        <v>0</v>
      </c>
      <c r="E616" s="1" t="n">
        <v>0</v>
      </c>
      <c r="G616" s="1">
        <f>D616-E616</f>
        <v/>
      </c>
      <c r="H616" s="1">
        <f>B616-C616</f>
        <v/>
      </c>
      <c r="I616" s="2">
        <f>D616-((D616/100)*I$8)</f>
        <v/>
      </c>
      <c r="J616" s="2">
        <f>D616-((D616/100)*J$8)</f>
        <v/>
      </c>
      <c r="K616" s="2">
        <f>D616-((D616/100)*K$8)</f>
        <v/>
      </c>
      <c r="L616" s="10">
        <f>IF(AND(G616&lt;&gt;"",H616&lt;&gt;""),IF(AND(E616&gt;(I616-P$1),E616&lt;(I616+P$1)),N$4,IF(AND(E616&gt;(J616-P$1),E616&lt;(J616+P$1)),N$5,IF(AND(E616&gt;(K616-P$1),E616&lt;(K616+P$1)),N$6,0))),"")</f>
        <v/>
      </c>
      <c r="M616" s="73">
        <f>IF(L615&lt;&gt;L616,L616,"")</f>
        <v/>
      </c>
      <c r="N616">
        <f>L616</f>
        <v/>
      </c>
      <c r="O616" s="12">
        <f>IF(N616=1,(B616+(B616/(100-Q$4)*Q$4)),IF(N616=2,(B616+(B616/(100-Q$5)*Q$5)),IF(N616=3,(B616+(B616/(100-Q$6)*Q$6)),B616)))</f>
        <v/>
      </c>
      <c r="P616" s="11">
        <f>IF(O616&lt;&gt;"",O616-B616,"")</f>
        <v/>
      </c>
      <c r="Q616" s="1">
        <f>O616-P616</f>
        <v/>
      </c>
      <c r="S616" s="14">
        <f>IF(ROUND(B616,3)=ROUND(Q616,3),"A","B")</f>
        <v/>
      </c>
      <c r="U616" s="1">
        <f>B616</f>
        <v/>
      </c>
      <c r="V616" s="1">
        <f>E616</f>
        <v/>
      </c>
      <c r="W616" s="1">
        <f>P616</f>
        <v/>
      </c>
      <c r="X616" s="20">
        <f>W616*X$6</f>
        <v/>
      </c>
      <c r="Y616" s="22">
        <f>L616</f>
        <v/>
      </c>
      <c r="AA616" s="47" t="n"/>
    </row>
    <row r="617" hidden="1" s="133">
      <c r="A617" s="57" t="inlineStr">
        <is>
          <t>2025-12-26 08:00:00</t>
        </is>
      </c>
      <c r="B617" s="1" t="n">
        <v>0</v>
      </c>
      <c r="C617" s="1" t="n">
        <v>0</v>
      </c>
      <c r="D617" s="1" t="n">
        <v>0</v>
      </c>
      <c r="E617" s="1" t="n">
        <v>0</v>
      </c>
      <c r="G617" s="1">
        <f>D617-E617</f>
        <v/>
      </c>
      <c r="H617" s="1">
        <f>B617-C617</f>
        <v/>
      </c>
      <c r="I617" s="2">
        <f>D617-((D617/100)*I$8)</f>
        <v/>
      </c>
      <c r="J617" s="2">
        <f>D617-((D617/100)*J$8)</f>
        <v/>
      </c>
      <c r="K617" s="2">
        <f>D617-((D617/100)*K$8)</f>
        <v/>
      </c>
      <c r="L617" s="10">
        <f>IF(AND(G617&lt;&gt;"",H617&lt;&gt;""),IF(AND(E617&gt;(I617-P$1),E617&lt;(I617+P$1)),N$4,IF(AND(E617&gt;(J617-P$1),E617&lt;(J617+P$1)),N$5,IF(AND(E617&gt;(K617-P$1),E617&lt;(K617+P$1)),N$6,0))),"")</f>
        <v/>
      </c>
      <c r="M617" s="73">
        <f>IF(L616&lt;&gt;L617,L617,"")</f>
        <v/>
      </c>
      <c r="N617">
        <f>L617</f>
        <v/>
      </c>
      <c r="O617" s="12">
        <f>IF(N617=1,(B617+(B617/(100-Q$4)*Q$4)),IF(N617=2,(B617+(B617/(100-Q$5)*Q$5)),IF(N617=3,(B617+(B617/(100-Q$6)*Q$6)),B617)))</f>
        <v/>
      </c>
      <c r="P617" s="11">
        <f>IF(O617&lt;&gt;"",O617-B617,"")</f>
        <v/>
      </c>
      <c r="Q617" s="1">
        <f>O617-P617</f>
        <v/>
      </c>
      <c r="S617" s="14">
        <f>IF(ROUND(B617,3)=ROUND(Q617,3),"A","B")</f>
        <v/>
      </c>
      <c r="U617" s="1">
        <f>B617</f>
        <v/>
      </c>
      <c r="V617" s="1">
        <f>E617</f>
        <v/>
      </c>
      <c r="W617" s="1">
        <f>P617</f>
        <v/>
      </c>
      <c r="X617" s="20">
        <f>W617*X$6</f>
        <v/>
      </c>
      <c r="Y617" s="22">
        <f>L617</f>
        <v/>
      </c>
      <c r="AA617" s="47" t="n"/>
    </row>
    <row r="618" hidden="1" s="133">
      <c r="A618" s="57" t="inlineStr">
        <is>
          <t>2025-12-26 09:00:00</t>
        </is>
      </c>
      <c r="B618" s="1" t="n">
        <v>0</v>
      </c>
      <c r="C618" s="1" t="n">
        <v>0</v>
      </c>
      <c r="D618" s="1" t="n">
        <v>0</v>
      </c>
      <c r="E618" s="1" t="n">
        <v>0</v>
      </c>
      <c r="G618" s="1">
        <f>D618-E618</f>
        <v/>
      </c>
      <c r="H618" s="1">
        <f>B618-C618</f>
        <v/>
      </c>
      <c r="I618" s="2">
        <f>D618-((D618/100)*I$8)</f>
        <v/>
      </c>
      <c r="J618" s="2">
        <f>D618-((D618/100)*J$8)</f>
        <v/>
      </c>
      <c r="K618" s="2">
        <f>D618-((D618/100)*K$8)</f>
        <v/>
      </c>
      <c r="L618" s="10">
        <f>IF(AND(G618&lt;&gt;"",H618&lt;&gt;""),IF(AND(E618&gt;(I618-P$1),E618&lt;(I618+P$1)),N$4,IF(AND(E618&gt;(J618-P$1),E618&lt;(J618+P$1)),N$5,IF(AND(E618&gt;(K618-P$1),E618&lt;(K618+P$1)),N$6,0))),"")</f>
        <v/>
      </c>
      <c r="M618" s="73">
        <f>IF(L617&lt;&gt;L618,L618,"")</f>
        <v/>
      </c>
      <c r="N618">
        <f>L618</f>
        <v/>
      </c>
      <c r="O618" s="12">
        <f>IF(N618=1,(B618+(B618/(100-Q$4)*Q$4)),IF(N618=2,(B618+(B618/(100-Q$5)*Q$5)),IF(N618=3,(B618+(B618/(100-Q$6)*Q$6)),B618)))</f>
        <v/>
      </c>
      <c r="P618" s="11">
        <f>IF(O618&lt;&gt;"",O618-B618,"")</f>
        <v/>
      </c>
      <c r="Q618" s="1">
        <f>O618-P618</f>
        <v/>
      </c>
      <c r="S618" s="14">
        <f>IF(ROUND(B618,3)=ROUND(Q618,3),"A","B")</f>
        <v/>
      </c>
      <c r="U618" s="1">
        <f>B618</f>
        <v/>
      </c>
      <c r="V618" s="1">
        <f>E618</f>
        <v/>
      </c>
      <c r="W618" s="1">
        <f>P618</f>
        <v/>
      </c>
      <c r="X618" s="20">
        <f>W618*X$6</f>
        <v/>
      </c>
      <c r="Y618" s="22">
        <f>L618</f>
        <v/>
      </c>
      <c r="AA618" s="47" t="n"/>
    </row>
    <row r="619" hidden="1" s="133">
      <c r="A619" s="57" t="inlineStr">
        <is>
          <t>2025-12-26 10:00:00</t>
        </is>
      </c>
      <c r="B619" s="1" t="n">
        <v>0</v>
      </c>
      <c r="C619" s="1" t="n">
        <v>0</v>
      </c>
      <c r="D619" s="1" t="n">
        <v>0</v>
      </c>
      <c r="E619" s="1" t="n">
        <v>0</v>
      </c>
      <c r="G619" s="1">
        <f>D619-E619</f>
        <v/>
      </c>
      <c r="H619" s="1">
        <f>B619-C619</f>
        <v/>
      </c>
      <c r="I619" s="2">
        <f>D619-((D619/100)*I$8)</f>
        <v/>
      </c>
      <c r="J619" s="2">
        <f>D619-((D619/100)*J$8)</f>
        <v/>
      </c>
      <c r="K619" s="2">
        <f>D619-((D619/100)*K$8)</f>
        <v/>
      </c>
      <c r="L619" s="10">
        <f>IF(AND(G619&lt;&gt;"",H619&lt;&gt;""),IF(AND(E619&gt;(I619-P$1),E619&lt;(I619+P$1)),N$4,IF(AND(E619&gt;(J619-P$1),E619&lt;(J619+P$1)),N$5,IF(AND(E619&gt;(K619-P$1),E619&lt;(K619+P$1)),N$6,0))),"")</f>
        <v/>
      </c>
      <c r="M619" s="73">
        <f>IF(L618&lt;&gt;L619,L619,"")</f>
        <v/>
      </c>
      <c r="N619">
        <f>L619</f>
        <v/>
      </c>
      <c r="O619" s="12">
        <f>IF(N619=1,(B619+(B619/(100-Q$4)*Q$4)),IF(N619=2,(B619+(B619/(100-Q$5)*Q$5)),IF(N619=3,(B619+(B619/(100-Q$6)*Q$6)),B619)))</f>
        <v/>
      </c>
      <c r="P619" s="11">
        <f>IF(O619&lt;&gt;"",O619-B619,"")</f>
        <v/>
      </c>
      <c r="Q619" s="1">
        <f>O619-P619</f>
        <v/>
      </c>
      <c r="S619" s="14">
        <f>IF(ROUND(B619,3)=ROUND(Q619,3),"A","B")</f>
        <v/>
      </c>
      <c r="U619" s="1">
        <f>B619</f>
        <v/>
      </c>
      <c r="V619" s="1">
        <f>E619</f>
        <v/>
      </c>
      <c r="W619" s="1">
        <f>P619</f>
        <v/>
      </c>
      <c r="X619" s="20">
        <f>W619*X$6</f>
        <v/>
      </c>
      <c r="Y619" s="22">
        <f>L619</f>
        <v/>
      </c>
      <c r="AA619" s="47" t="n"/>
    </row>
    <row r="620" hidden="1" s="133">
      <c r="A620" s="57" t="inlineStr">
        <is>
          <t>2025-12-26 11:00:00</t>
        </is>
      </c>
      <c r="B620" s="1" t="n">
        <v>0</v>
      </c>
      <c r="C620" s="1" t="n">
        <v>0</v>
      </c>
      <c r="D620" s="1" t="n">
        <v>0</v>
      </c>
      <c r="E620" s="1" t="n">
        <v>0</v>
      </c>
      <c r="G620" s="1">
        <f>D620-E620</f>
        <v/>
      </c>
      <c r="H620" s="1">
        <f>B620-C620</f>
        <v/>
      </c>
      <c r="I620" s="2">
        <f>D620-((D620/100)*I$8)</f>
        <v/>
      </c>
      <c r="J620" s="2">
        <f>D620-((D620/100)*J$8)</f>
        <v/>
      </c>
      <c r="K620" s="2">
        <f>D620-((D620/100)*K$8)</f>
        <v/>
      </c>
      <c r="L620" s="10">
        <f>IF(AND(G620&lt;&gt;"",H620&lt;&gt;""),IF(AND(E620&gt;(I620-P$1),E620&lt;(I620+P$1)),N$4,IF(AND(E620&gt;(J620-P$1),E620&lt;(J620+P$1)),N$5,IF(AND(E620&gt;(K620-P$1),E620&lt;(K620+P$1)),N$6,0))),"")</f>
        <v/>
      </c>
      <c r="M620" s="73">
        <f>IF(L619&lt;&gt;L620,L620,"")</f>
        <v/>
      </c>
      <c r="N620">
        <f>L620</f>
        <v/>
      </c>
      <c r="O620" s="12">
        <f>IF(N620=1,(B620+(B620/(100-Q$4)*Q$4)),IF(N620=2,(B620+(B620/(100-Q$5)*Q$5)),IF(N620=3,(B620+(B620/(100-Q$6)*Q$6)),B620)))</f>
        <v/>
      </c>
      <c r="P620" s="11">
        <f>IF(O620&lt;&gt;"",O620-B620,"")</f>
        <v/>
      </c>
      <c r="Q620" s="1">
        <f>O620-P620</f>
        <v/>
      </c>
      <c r="S620" s="14">
        <f>IF(ROUND(B620,3)=ROUND(Q620,3),"A","B")</f>
        <v/>
      </c>
      <c r="U620" s="1">
        <f>B620</f>
        <v/>
      </c>
      <c r="V620" s="1">
        <f>E620</f>
        <v/>
      </c>
      <c r="W620" s="1">
        <f>P620</f>
        <v/>
      </c>
      <c r="X620" s="20">
        <f>W620*X$6</f>
        <v/>
      </c>
      <c r="Y620" s="22">
        <f>L620</f>
        <v/>
      </c>
      <c r="AA620" s="47" t="n"/>
    </row>
    <row r="621" hidden="1" s="133">
      <c r="A621" s="57" t="inlineStr">
        <is>
          <t>2025-12-26 12:00:00</t>
        </is>
      </c>
      <c r="B621" s="1" t="n">
        <v>0</v>
      </c>
      <c r="C621" s="1" t="n">
        <v>0</v>
      </c>
      <c r="D621" s="1" t="n">
        <v>0</v>
      </c>
      <c r="E621" s="1" t="n">
        <v>0</v>
      </c>
      <c r="G621" s="1">
        <f>D621-E621</f>
        <v/>
      </c>
      <c r="H621" s="1">
        <f>B621-C621</f>
        <v/>
      </c>
      <c r="I621" s="2">
        <f>D621-((D621/100)*I$8)</f>
        <v/>
      </c>
      <c r="J621" s="2">
        <f>D621-((D621/100)*J$8)</f>
        <v/>
      </c>
      <c r="K621" s="2">
        <f>D621-((D621/100)*K$8)</f>
        <v/>
      </c>
      <c r="L621" s="10">
        <f>IF(AND(G621&lt;&gt;"",H621&lt;&gt;""),IF(AND(E621&gt;(I621-P$1),E621&lt;(I621+P$1)),N$4,IF(AND(E621&gt;(J621-P$1),E621&lt;(J621+P$1)),N$5,IF(AND(E621&gt;(K621-P$1),E621&lt;(K621+P$1)),N$6,0))),"")</f>
        <v/>
      </c>
      <c r="M621" s="73">
        <f>IF(L620&lt;&gt;L621,L621,"")</f>
        <v/>
      </c>
      <c r="N621">
        <f>L621</f>
        <v/>
      </c>
      <c r="O621" s="12">
        <f>IF(N621=1,(B621+(B621/(100-Q$4)*Q$4)),IF(N621=2,(B621+(B621/(100-Q$5)*Q$5)),IF(N621=3,(B621+(B621/(100-Q$6)*Q$6)),B621)))</f>
        <v/>
      </c>
      <c r="P621" s="11">
        <f>IF(O621&lt;&gt;"",O621-B621,"")</f>
        <v/>
      </c>
      <c r="Q621" s="1">
        <f>O621-P621</f>
        <v/>
      </c>
      <c r="S621" s="14">
        <f>IF(ROUND(B621,3)=ROUND(Q621,3),"A","B")</f>
        <v/>
      </c>
      <c r="U621" s="1">
        <f>B621</f>
        <v/>
      </c>
      <c r="V621" s="1">
        <f>E621</f>
        <v/>
      </c>
      <c r="W621" s="1">
        <f>P621</f>
        <v/>
      </c>
      <c r="X621" s="20">
        <f>W621*X$6</f>
        <v/>
      </c>
      <c r="Y621" s="22">
        <f>L621</f>
        <v/>
      </c>
      <c r="AA621" s="47" t="n"/>
    </row>
    <row r="622" hidden="1" s="133">
      <c r="A622" s="57" t="inlineStr">
        <is>
          <t>2025-12-26 13:00:00</t>
        </is>
      </c>
      <c r="B622" s="1" t="n">
        <v>0</v>
      </c>
      <c r="C622" s="1" t="n">
        <v>0</v>
      </c>
      <c r="D622" s="1" t="n">
        <v>0</v>
      </c>
      <c r="E622" s="1" t="n">
        <v>0</v>
      </c>
      <c r="G622" s="1">
        <f>D622-E622</f>
        <v/>
      </c>
      <c r="H622" s="1">
        <f>B622-C622</f>
        <v/>
      </c>
      <c r="I622" s="2">
        <f>D622-((D622/100)*I$8)</f>
        <v/>
      </c>
      <c r="J622" s="2">
        <f>D622-((D622/100)*J$8)</f>
        <v/>
      </c>
      <c r="K622" s="2">
        <f>D622-((D622/100)*K$8)</f>
        <v/>
      </c>
      <c r="L622" s="10">
        <f>IF(AND(G622&lt;&gt;"",H622&lt;&gt;""),IF(AND(E622&gt;(I622-P$1),E622&lt;(I622+P$1)),N$4,IF(AND(E622&gt;(J622-P$1),E622&lt;(J622+P$1)),N$5,IF(AND(E622&gt;(K622-P$1),E622&lt;(K622+P$1)),N$6,0))),"")</f>
        <v/>
      </c>
      <c r="M622" s="73">
        <f>IF(L621&lt;&gt;L622,L622,"")</f>
        <v/>
      </c>
      <c r="N622">
        <f>L622</f>
        <v/>
      </c>
      <c r="O622" s="12">
        <f>IF(N622=1,(B622+(B622/(100-Q$4)*Q$4)),IF(N622=2,(B622+(B622/(100-Q$5)*Q$5)),IF(N622=3,(B622+(B622/(100-Q$6)*Q$6)),B622)))</f>
        <v/>
      </c>
      <c r="P622" s="11">
        <f>IF(O622&lt;&gt;"",O622-B622,"")</f>
        <v/>
      </c>
      <c r="Q622" s="1">
        <f>O622-P622</f>
        <v/>
      </c>
      <c r="S622" s="14">
        <f>IF(ROUND(B622,3)=ROUND(Q622,3),"A","B")</f>
        <v/>
      </c>
      <c r="U622" s="1">
        <f>B622</f>
        <v/>
      </c>
      <c r="V622" s="1">
        <f>E622</f>
        <v/>
      </c>
      <c r="W622" s="1">
        <f>P622</f>
        <v/>
      </c>
      <c r="X622" s="20">
        <f>W622*X$6</f>
        <v/>
      </c>
      <c r="Y622" s="22">
        <f>L622</f>
        <v/>
      </c>
      <c r="AA622" s="47" t="n"/>
    </row>
    <row r="623" hidden="1" s="133">
      <c r="A623" s="57" t="inlineStr">
        <is>
          <t>2025-12-26 14:00:00</t>
        </is>
      </c>
      <c r="B623" s="1" t="n">
        <v>0</v>
      </c>
      <c r="C623" s="1" t="n">
        <v>0</v>
      </c>
      <c r="D623" s="1" t="n">
        <v>0</v>
      </c>
      <c r="E623" s="1" t="n">
        <v>0</v>
      </c>
      <c r="G623" s="1">
        <f>D623-E623</f>
        <v/>
      </c>
      <c r="H623" s="1">
        <f>B623-C623</f>
        <v/>
      </c>
      <c r="I623" s="2">
        <f>D623-((D623/100)*I$8)</f>
        <v/>
      </c>
      <c r="J623" s="2">
        <f>D623-((D623/100)*J$8)</f>
        <v/>
      </c>
      <c r="K623" s="2">
        <f>D623-((D623/100)*K$8)</f>
        <v/>
      </c>
      <c r="L623" s="10">
        <f>IF(AND(G623&lt;&gt;"",H623&lt;&gt;""),IF(AND(E623&gt;(I623-P$1),E623&lt;(I623+P$1)),N$4,IF(AND(E623&gt;(J623-P$1),E623&lt;(J623+P$1)),N$5,IF(AND(E623&gt;(K623-P$1),E623&lt;(K623+P$1)),N$6,0))),"")</f>
        <v/>
      </c>
      <c r="M623" s="73">
        <f>IF(L622&lt;&gt;L623,L623,"")</f>
        <v/>
      </c>
      <c r="N623">
        <f>L623</f>
        <v/>
      </c>
      <c r="O623" s="12">
        <f>IF(N623=1,(B623+(B623/(100-Q$4)*Q$4)),IF(N623=2,(B623+(B623/(100-Q$5)*Q$5)),IF(N623=3,(B623+(B623/(100-Q$6)*Q$6)),B623)))</f>
        <v/>
      </c>
      <c r="P623" s="11">
        <f>IF(O623&lt;&gt;"",O623-B623,"")</f>
        <v/>
      </c>
      <c r="Q623" s="1">
        <f>O623-P623</f>
        <v/>
      </c>
      <c r="S623" s="14">
        <f>IF(ROUND(B623,3)=ROUND(Q623,3),"A","B")</f>
        <v/>
      </c>
      <c r="U623" s="1">
        <f>B623</f>
        <v/>
      </c>
      <c r="V623" s="1">
        <f>E623</f>
        <v/>
      </c>
      <c r="W623" s="1">
        <f>P623</f>
        <v/>
      </c>
      <c r="X623" s="20">
        <f>W623*X$6</f>
        <v/>
      </c>
      <c r="Y623" s="22">
        <f>L623</f>
        <v/>
      </c>
      <c r="AA623" s="47" t="n"/>
    </row>
    <row r="624" hidden="1" s="133">
      <c r="A624" s="57" t="inlineStr">
        <is>
          <t>2025-12-26 15:00:00</t>
        </is>
      </c>
      <c r="B624" s="1" t="n">
        <v>0</v>
      </c>
      <c r="C624" s="1" t="n">
        <v>0</v>
      </c>
      <c r="D624" s="1" t="n">
        <v>0</v>
      </c>
      <c r="E624" s="1" t="n">
        <v>0</v>
      </c>
      <c r="G624" s="1">
        <f>D624-E624</f>
        <v/>
      </c>
      <c r="H624" s="1">
        <f>B624-C624</f>
        <v/>
      </c>
      <c r="I624" s="2">
        <f>D624-((D624/100)*I$8)</f>
        <v/>
      </c>
      <c r="J624" s="2">
        <f>D624-((D624/100)*J$8)</f>
        <v/>
      </c>
      <c r="K624" s="2">
        <f>D624-((D624/100)*K$8)</f>
        <v/>
      </c>
      <c r="L624" s="10">
        <f>IF(AND(G624&lt;&gt;"",H624&lt;&gt;""),IF(AND(E624&gt;(I624-P$1),E624&lt;(I624+P$1)),N$4,IF(AND(E624&gt;(J624-P$1),E624&lt;(J624+P$1)),N$5,IF(AND(E624&gt;(K624-P$1),E624&lt;(K624+P$1)),N$6,0))),"")</f>
        <v/>
      </c>
      <c r="M624" s="73">
        <f>IF(L623&lt;&gt;L624,L624,"")</f>
        <v/>
      </c>
      <c r="N624">
        <f>L624</f>
        <v/>
      </c>
      <c r="O624" s="12">
        <f>IF(N624=1,(B624+(B624/(100-Q$4)*Q$4)),IF(N624=2,(B624+(B624/(100-Q$5)*Q$5)),IF(N624=3,(B624+(B624/(100-Q$6)*Q$6)),B624)))</f>
        <v/>
      </c>
      <c r="P624" s="11">
        <f>IF(O624&lt;&gt;"",O624-B624,"")</f>
        <v/>
      </c>
      <c r="Q624" s="1">
        <f>O624-P624</f>
        <v/>
      </c>
      <c r="S624" s="14">
        <f>IF(ROUND(B624,3)=ROUND(Q624,3),"A","B")</f>
        <v/>
      </c>
      <c r="U624" s="1">
        <f>B624</f>
        <v/>
      </c>
      <c r="V624" s="1">
        <f>E624</f>
        <v/>
      </c>
      <c r="W624" s="1">
        <f>P624</f>
        <v/>
      </c>
      <c r="X624" s="20">
        <f>W624*X$6</f>
        <v/>
      </c>
      <c r="Y624" s="22">
        <f>L624</f>
        <v/>
      </c>
      <c r="AA624" s="47" t="n"/>
    </row>
    <row r="625" hidden="1" s="133">
      <c r="A625" s="57" t="inlineStr">
        <is>
          <t>2025-12-26 16:00:00</t>
        </is>
      </c>
      <c r="B625" s="1" t="n">
        <v>0</v>
      </c>
      <c r="C625" s="1" t="n">
        <v>0</v>
      </c>
      <c r="D625" s="1" t="n">
        <v>0</v>
      </c>
      <c r="E625" s="1" t="n">
        <v>0</v>
      </c>
      <c r="G625" s="1">
        <f>D625-E625</f>
        <v/>
      </c>
      <c r="H625" s="1">
        <f>B625-C625</f>
        <v/>
      </c>
      <c r="I625" s="2">
        <f>D625-((D625/100)*I$8)</f>
        <v/>
      </c>
      <c r="J625" s="2">
        <f>D625-((D625/100)*J$8)</f>
        <v/>
      </c>
      <c r="K625" s="2">
        <f>D625-((D625/100)*K$8)</f>
        <v/>
      </c>
      <c r="L625" s="10">
        <f>IF(AND(G625&lt;&gt;"",H625&lt;&gt;""),IF(AND(E625&gt;(I625-P$1),E625&lt;(I625+P$1)),N$4,IF(AND(E625&gt;(J625-P$1),E625&lt;(J625+P$1)),N$5,IF(AND(E625&gt;(K625-P$1),E625&lt;(K625+P$1)),N$6,0))),"")</f>
        <v/>
      </c>
      <c r="M625" s="73">
        <f>IF(L624&lt;&gt;L625,L625,"")</f>
        <v/>
      </c>
      <c r="N625">
        <f>L625</f>
        <v/>
      </c>
      <c r="O625" s="12">
        <f>IF(N625=1,(B625+(B625/(100-Q$4)*Q$4)),IF(N625=2,(B625+(B625/(100-Q$5)*Q$5)),IF(N625=3,(B625+(B625/(100-Q$6)*Q$6)),B625)))</f>
        <v/>
      </c>
      <c r="P625" s="11">
        <f>IF(O625&lt;&gt;"",O625-B625,"")</f>
        <v/>
      </c>
      <c r="Q625" s="1">
        <f>O625-P625</f>
        <v/>
      </c>
      <c r="S625" s="14">
        <f>IF(ROUND(B625,3)=ROUND(Q625,3),"A","B")</f>
        <v/>
      </c>
      <c r="U625" s="1">
        <f>B625</f>
        <v/>
      </c>
      <c r="V625" s="1">
        <f>E625</f>
        <v/>
      </c>
      <c r="W625" s="1">
        <f>P625</f>
        <v/>
      </c>
      <c r="X625" s="20">
        <f>W625*X$6</f>
        <v/>
      </c>
      <c r="Y625" s="22">
        <f>L625</f>
        <v/>
      </c>
      <c r="AA625" s="47" t="n"/>
    </row>
    <row r="626" hidden="1" s="133">
      <c r="A626" s="57" t="inlineStr">
        <is>
          <t>2025-12-26 17:00:00</t>
        </is>
      </c>
      <c r="B626" s="1" t="n">
        <v>0</v>
      </c>
      <c r="C626" s="1" t="n">
        <v>0</v>
      </c>
      <c r="D626" s="1" t="n">
        <v>0</v>
      </c>
      <c r="E626" s="1" t="n">
        <v>0</v>
      </c>
      <c r="G626" s="1">
        <f>D626-E626</f>
        <v/>
      </c>
      <c r="H626" s="1">
        <f>B626-C626</f>
        <v/>
      </c>
      <c r="I626" s="2">
        <f>D626-((D626/100)*I$8)</f>
        <v/>
      </c>
      <c r="J626" s="2">
        <f>D626-((D626/100)*J$8)</f>
        <v/>
      </c>
      <c r="K626" s="2">
        <f>D626-((D626/100)*K$8)</f>
        <v/>
      </c>
      <c r="L626" s="10">
        <f>IF(AND(G626&lt;&gt;"",H626&lt;&gt;""),IF(AND(E626&gt;(I626-P$1),E626&lt;(I626+P$1)),N$4,IF(AND(E626&gt;(J626-P$1),E626&lt;(J626+P$1)),N$5,IF(AND(E626&gt;(K626-P$1),E626&lt;(K626+P$1)),N$6,0))),"")</f>
        <v/>
      </c>
      <c r="M626" s="73">
        <f>IF(L625&lt;&gt;L626,L626,"")</f>
        <v/>
      </c>
      <c r="N626">
        <f>L626</f>
        <v/>
      </c>
      <c r="O626" s="12">
        <f>IF(N626=1,(B626+(B626/(100-Q$4)*Q$4)),IF(N626=2,(B626+(B626/(100-Q$5)*Q$5)),IF(N626=3,(B626+(B626/(100-Q$6)*Q$6)),B626)))</f>
        <v/>
      </c>
      <c r="P626" s="11">
        <f>IF(O626&lt;&gt;"",O626-B626,"")</f>
        <v/>
      </c>
      <c r="Q626" s="1">
        <f>O626-P626</f>
        <v/>
      </c>
      <c r="S626" s="14">
        <f>IF(ROUND(B626,3)=ROUND(Q626,3),"A","B")</f>
        <v/>
      </c>
      <c r="U626" s="1">
        <f>B626</f>
        <v/>
      </c>
      <c r="V626" s="1">
        <f>E626</f>
        <v/>
      </c>
      <c r="W626" s="1">
        <f>P626</f>
        <v/>
      </c>
      <c r="X626" s="20">
        <f>W626*X$6</f>
        <v/>
      </c>
      <c r="Y626" s="22">
        <f>L626</f>
        <v/>
      </c>
      <c r="AA626" s="47" t="n"/>
    </row>
    <row r="627" hidden="1" s="133">
      <c r="A627" s="57" t="inlineStr">
        <is>
          <t>2025-12-26 18:00:00</t>
        </is>
      </c>
      <c r="B627" s="1" t="n">
        <v>0</v>
      </c>
      <c r="C627" s="1" t="n">
        <v>0</v>
      </c>
      <c r="D627" s="1" t="n">
        <v>0</v>
      </c>
      <c r="E627" s="1" t="n">
        <v>0</v>
      </c>
      <c r="G627" s="1">
        <f>D627-E627</f>
        <v/>
      </c>
      <c r="H627" s="1">
        <f>B627-C627</f>
        <v/>
      </c>
      <c r="I627" s="2">
        <f>D627-((D627/100)*I$8)</f>
        <v/>
      </c>
      <c r="J627" s="2">
        <f>D627-((D627/100)*J$8)</f>
        <v/>
      </c>
      <c r="K627" s="2">
        <f>D627-((D627/100)*K$8)</f>
        <v/>
      </c>
      <c r="L627" s="10">
        <f>IF(AND(G627&lt;&gt;"",H627&lt;&gt;""),IF(AND(E627&gt;(I627-P$1),E627&lt;(I627+P$1)),N$4,IF(AND(E627&gt;(J627-P$1),E627&lt;(J627+P$1)),N$5,IF(AND(E627&gt;(K627-P$1),E627&lt;(K627+P$1)),N$6,0))),"")</f>
        <v/>
      </c>
      <c r="M627" s="73">
        <f>IF(L626&lt;&gt;L627,L627,"")</f>
        <v/>
      </c>
      <c r="N627">
        <f>L627</f>
        <v/>
      </c>
      <c r="O627" s="12">
        <f>IF(N627=1,(B627+(B627/(100-Q$4)*Q$4)),IF(N627=2,(B627+(B627/(100-Q$5)*Q$5)),IF(N627=3,(B627+(B627/(100-Q$6)*Q$6)),B627)))</f>
        <v/>
      </c>
      <c r="P627" s="11">
        <f>IF(O627&lt;&gt;"",O627-B627,"")</f>
        <v/>
      </c>
      <c r="Q627" s="1">
        <f>O627-P627</f>
        <v/>
      </c>
      <c r="S627" s="14">
        <f>IF(ROUND(B627,3)=ROUND(Q627,3),"A","B")</f>
        <v/>
      </c>
      <c r="U627" s="1">
        <f>B627</f>
        <v/>
      </c>
      <c r="V627" s="1">
        <f>E627</f>
        <v/>
      </c>
      <c r="W627" s="1">
        <f>P627</f>
        <v/>
      </c>
      <c r="X627" s="20">
        <f>W627*X$6</f>
        <v/>
      </c>
      <c r="Y627" s="22">
        <f>L627</f>
        <v/>
      </c>
      <c r="AA627" s="47" t="n"/>
    </row>
    <row r="628" hidden="1" s="133">
      <c r="A628" s="57" t="inlineStr">
        <is>
          <t>2025-12-26 19:00:00</t>
        </is>
      </c>
      <c r="B628" s="1" t="n">
        <v>0</v>
      </c>
      <c r="C628" s="1" t="n">
        <v>0</v>
      </c>
      <c r="D628" s="1" t="n">
        <v>0</v>
      </c>
      <c r="E628" s="1" t="n">
        <v>0</v>
      </c>
      <c r="G628" s="1">
        <f>D628-E628</f>
        <v/>
      </c>
      <c r="H628" s="1">
        <f>B628-C628</f>
        <v/>
      </c>
      <c r="I628" s="2">
        <f>D628-((D628/100)*I$8)</f>
        <v/>
      </c>
      <c r="J628" s="2">
        <f>D628-((D628/100)*J$8)</f>
        <v/>
      </c>
      <c r="K628" s="2">
        <f>D628-((D628/100)*K$8)</f>
        <v/>
      </c>
      <c r="L628" s="10">
        <f>IF(AND(G628&lt;&gt;"",H628&lt;&gt;""),IF(AND(E628&gt;(I628-P$1),E628&lt;(I628+P$1)),N$4,IF(AND(E628&gt;(J628-P$1),E628&lt;(J628+P$1)),N$5,IF(AND(E628&gt;(K628-P$1),E628&lt;(K628+P$1)),N$6,0))),"")</f>
        <v/>
      </c>
      <c r="M628" s="73">
        <f>IF(L627&lt;&gt;L628,L628,"")</f>
        <v/>
      </c>
      <c r="N628">
        <f>L628</f>
        <v/>
      </c>
      <c r="O628" s="12">
        <f>IF(N628=1,(B628+(B628/(100-Q$4)*Q$4)),IF(N628=2,(B628+(B628/(100-Q$5)*Q$5)),IF(N628=3,(B628+(B628/(100-Q$6)*Q$6)),B628)))</f>
        <v/>
      </c>
      <c r="P628" s="11">
        <f>IF(O628&lt;&gt;"",O628-B628,"")</f>
        <v/>
      </c>
      <c r="Q628" s="1">
        <f>O628-P628</f>
        <v/>
      </c>
      <c r="S628" s="14">
        <f>IF(ROUND(B628,3)=ROUND(Q628,3),"A","B")</f>
        <v/>
      </c>
      <c r="U628" s="1">
        <f>B628</f>
        <v/>
      </c>
      <c r="V628" s="1">
        <f>E628</f>
        <v/>
      </c>
      <c r="W628" s="1">
        <f>P628</f>
        <v/>
      </c>
      <c r="X628" s="20">
        <f>W628*X$6</f>
        <v/>
      </c>
      <c r="Y628" s="22">
        <f>L628</f>
        <v/>
      </c>
      <c r="AA628" s="47" t="n"/>
    </row>
    <row r="629" hidden="1" s="133">
      <c r="A629" s="57" t="inlineStr">
        <is>
          <t>2025-12-26 20:00:00</t>
        </is>
      </c>
      <c r="B629" s="1" t="n">
        <v>0</v>
      </c>
      <c r="C629" s="1" t="n">
        <v>0</v>
      </c>
      <c r="D629" s="1" t="n">
        <v>0</v>
      </c>
      <c r="E629" s="1" t="n">
        <v>0</v>
      </c>
      <c r="G629" s="1">
        <f>D629-E629</f>
        <v/>
      </c>
      <c r="H629" s="1">
        <f>B629-C629</f>
        <v/>
      </c>
      <c r="I629" s="2">
        <f>D629-((D629/100)*I$8)</f>
        <v/>
      </c>
      <c r="J629" s="2">
        <f>D629-((D629/100)*J$8)</f>
        <v/>
      </c>
      <c r="K629" s="2">
        <f>D629-((D629/100)*K$8)</f>
        <v/>
      </c>
      <c r="L629" s="10">
        <f>IF(AND(G629&lt;&gt;"",H629&lt;&gt;""),IF(AND(E629&gt;(I629-P$1),E629&lt;(I629+P$1)),N$4,IF(AND(E629&gt;(J629-P$1),E629&lt;(J629+P$1)),N$5,IF(AND(E629&gt;(K629-P$1),E629&lt;(K629+P$1)),N$6,0))),"")</f>
        <v/>
      </c>
      <c r="M629" s="73">
        <f>IF(L628&lt;&gt;L629,L629,"")</f>
        <v/>
      </c>
      <c r="N629">
        <f>L629</f>
        <v/>
      </c>
      <c r="O629" s="12">
        <f>IF(N629=1,(B629+(B629/(100-Q$4)*Q$4)),IF(N629=2,(B629+(B629/(100-Q$5)*Q$5)),IF(N629=3,(B629+(B629/(100-Q$6)*Q$6)),B629)))</f>
        <v/>
      </c>
      <c r="P629" s="11">
        <f>IF(O629&lt;&gt;"",O629-B629,"")</f>
        <v/>
      </c>
      <c r="Q629" s="1">
        <f>O629-P629</f>
        <v/>
      </c>
      <c r="S629" s="14">
        <f>IF(ROUND(B629,3)=ROUND(Q629,3),"A","B")</f>
        <v/>
      </c>
      <c r="U629" s="1">
        <f>B629</f>
        <v/>
      </c>
      <c r="V629" s="1">
        <f>E629</f>
        <v/>
      </c>
      <c r="W629" s="1">
        <f>P629</f>
        <v/>
      </c>
      <c r="X629" s="20">
        <f>W629*X$6</f>
        <v/>
      </c>
      <c r="Y629" s="22">
        <f>L629</f>
        <v/>
      </c>
      <c r="AA629" s="47" t="n"/>
    </row>
    <row r="630" hidden="1" s="133">
      <c r="A630" s="57" t="inlineStr">
        <is>
          <t>2025-12-26 21:00:00</t>
        </is>
      </c>
      <c r="B630" s="1" t="n">
        <v>0</v>
      </c>
      <c r="C630" s="1" t="n">
        <v>0</v>
      </c>
      <c r="D630" s="1" t="n">
        <v>0</v>
      </c>
      <c r="E630" s="1" t="n">
        <v>0</v>
      </c>
      <c r="G630" s="1">
        <f>D630-E630</f>
        <v/>
      </c>
      <c r="H630" s="1">
        <f>B630-C630</f>
        <v/>
      </c>
      <c r="I630" s="2">
        <f>D630-((D630/100)*I$8)</f>
        <v/>
      </c>
      <c r="J630" s="2">
        <f>D630-((D630/100)*J$8)</f>
        <v/>
      </c>
      <c r="K630" s="2">
        <f>D630-((D630/100)*K$8)</f>
        <v/>
      </c>
      <c r="L630" s="10">
        <f>IF(AND(G630&lt;&gt;"",H630&lt;&gt;""),IF(AND(E630&gt;(I630-P$1),E630&lt;(I630+P$1)),N$4,IF(AND(E630&gt;(J630-P$1),E630&lt;(J630+P$1)),N$5,IF(AND(E630&gt;(K630-P$1),E630&lt;(K630+P$1)),N$6,0))),"")</f>
        <v/>
      </c>
      <c r="M630" s="73">
        <f>IF(L629&lt;&gt;L630,L630,"")</f>
        <v/>
      </c>
      <c r="N630">
        <f>L630</f>
        <v/>
      </c>
      <c r="O630" s="12">
        <f>IF(N630=1,(B630+(B630/(100-Q$4)*Q$4)),IF(N630=2,(B630+(B630/(100-Q$5)*Q$5)),IF(N630=3,(B630+(B630/(100-Q$6)*Q$6)),B630)))</f>
        <v/>
      </c>
      <c r="P630" s="11">
        <f>IF(O630&lt;&gt;"",O630-B630,"")</f>
        <v/>
      </c>
      <c r="Q630" s="1">
        <f>O630-P630</f>
        <v/>
      </c>
      <c r="S630" s="14">
        <f>IF(ROUND(B630,3)=ROUND(Q630,3),"A","B")</f>
        <v/>
      </c>
      <c r="U630" s="1">
        <f>B630</f>
        <v/>
      </c>
      <c r="V630" s="1">
        <f>E630</f>
        <v/>
      </c>
      <c r="W630" s="1">
        <f>P630</f>
        <v/>
      </c>
      <c r="X630" s="20">
        <f>W630*X$6</f>
        <v/>
      </c>
      <c r="Y630" s="22">
        <f>L630</f>
        <v/>
      </c>
      <c r="AA630" s="47" t="n"/>
    </row>
    <row r="631" hidden="1" s="133">
      <c r="A631" s="57" t="inlineStr">
        <is>
          <t>2025-12-26 22:00:00</t>
        </is>
      </c>
      <c r="B631" s="1" t="n">
        <v>0</v>
      </c>
      <c r="C631" s="1" t="n">
        <v>0</v>
      </c>
      <c r="D631" s="1" t="n">
        <v>0</v>
      </c>
      <c r="E631" s="1" t="n">
        <v>0</v>
      </c>
      <c r="G631" s="1">
        <f>D631-E631</f>
        <v/>
      </c>
      <c r="H631" s="1">
        <f>B631-C631</f>
        <v/>
      </c>
      <c r="I631" s="2">
        <f>D631-((D631/100)*I$8)</f>
        <v/>
      </c>
      <c r="J631" s="2">
        <f>D631-((D631/100)*J$8)</f>
        <v/>
      </c>
      <c r="K631" s="2">
        <f>D631-((D631/100)*K$8)</f>
        <v/>
      </c>
      <c r="L631" s="10">
        <f>IF(AND(G631&lt;&gt;"",H631&lt;&gt;""),IF(AND(E631&gt;(I631-P$1),E631&lt;(I631+P$1)),N$4,IF(AND(E631&gt;(J631-P$1),E631&lt;(J631+P$1)),N$5,IF(AND(E631&gt;(K631-P$1),E631&lt;(K631+P$1)),N$6,0))),"")</f>
        <v/>
      </c>
      <c r="M631" s="73">
        <f>IF(L630&lt;&gt;L631,L631,"")</f>
        <v/>
      </c>
      <c r="N631">
        <f>L631</f>
        <v/>
      </c>
      <c r="O631" s="12">
        <f>IF(N631=1,(B631+(B631/(100-Q$4)*Q$4)),IF(N631=2,(B631+(B631/(100-Q$5)*Q$5)),IF(N631=3,(B631+(B631/(100-Q$6)*Q$6)),B631)))</f>
        <v/>
      </c>
      <c r="P631" s="11">
        <f>IF(O631&lt;&gt;"",O631-B631,"")</f>
        <v/>
      </c>
      <c r="Q631" s="1">
        <f>O631-P631</f>
        <v/>
      </c>
      <c r="S631" s="14">
        <f>IF(ROUND(B631,3)=ROUND(Q631,3),"A","B")</f>
        <v/>
      </c>
      <c r="U631" s="1">
        <f>B631</f>
        <v/>
      </c>
      <c r="V631" s="1">
        <f>E631</f>
        <v/>
      </c>
      <c r="W631" s="1">
        <f>P631</f>
        <v/>
      </c>
      <c r="X631" s="20">
        <f>W631*X$6</f>
        <v/>
      </c>
      <c r="Y631" s="22">
        <f>L631</f>
        <v/>
      </c>
      <c r="AA631" s="47" t="n"/>
    </row>
    <row r="632" hidden="1" s="133">
      <c r="A632" s="57" t="inlineStr">
        <is>
          <t>2025-12-26 23:00:00</t>
        </is>
      </c>
      <c r="B632" s="1" t="n">
        <v>0</v>
      </c>
      <c r="C632" s="1" t="n">
        <v>0</v>
      </c>
      <c r="D632" s="1" t="n">
        <v>0</v>
      </c>
      <c r="E632" s="1" t="n">
        <v>0</v>
      </c>
      <c r="G632" s="1">
        <f>D632-E632</f>
        <v/>
      </c>
      <c r="H632" s="1">
        <f>B632-C632</f>
        <v/>
      </c>
      <c r="I632" s="2">
        <f>D632-((D632/100)*I$8)</f>
        <v/>
      </c>
      <c r="J632" s="2">
        <f>D632-((D632/100)*J$8)</f>
        <v/>
      </c>
      <c r="K632" s="2">
        <f>D632-((D632/100)*K$8)</f>
        <v/>
      </c>
      <c r="L632" s="10">
        <f>IF(AND(G632&lt;&gt;"",H632&lt;&gt;""),IF(AND(E632&gt;(I632-P$1),E632&lt;(I632+P$1)),N$4,IF(AND(E632&gt;(J632-P$1),E632&lt;(J632+P$1)),N$5,IF(AND(E632&gt;(K632-P$1),E632&lt;(K632+P$1)),N$6,0))),"")</f>
        <v/>
      </c>
      <c r="M632" s="73">
        <f>IF(L631&lt;&gt;L632,L632,"")</f>
        <v/>
      </c>
      <c r="N632">
        <f>L632</f>
        <v/>
      </c>
      <c r="O632" s="12">
        <f>IF(N632=1,(B632+(B632/(100-Q$4)*Q$4)),IF(N632=2,(B632+(B632/(100-Q$5)*Q$5)),IF(N632=3,(B632+(B632/(100-Q$6)*Q$6)),B632)))</f>
        <v/>
      </c>
      <c r="P632" s="11">
        <f>IF(O632&lt;&gt;"",O632-B632,"")</f>
        <v/>
      </c>
      <c r="Q632" s="1">
        <f>O632-P632</f>
        <v/>
      </c>
      <c r="S632" s="14">
        <f>IF(ROUND(B632,3)=ROUND(Q632,3),"A","B")</f>
        <v/>
      </c>
      <c r="U632" s="1">
        <f>B632</f>
        <v/>
      </c>
      <c r="V632" s="1">
        <f>E632</f>
        <v/>
      </c>
      <c r="W632" s="1">
        <f>P632</f>
        <v/>
      </c>
      <c r="X632" s="20">
        <f>W632*X$6</f>
        <v/>
      </c>
      <c r="Y632" s="22">
        <f>L632</f>
        <v/>
      </c>
      <c r="AA632" s="47" t="n"/>
    </row>
    <row r="633">
      <c r="A633" s="57" t="inlineStr">
        <is>
          <t>2025-12-27 00:00:00</t>
        </is>
      </c>
      <c r="B633" s="1" t="n">
        <v>0</v>
      </c>
      <c r="C633" s="1" t="n">
        <v>0</v>
      </c>
      <c r="D633" s="1" t="n">
        <v>0</v>
      </c>
      <c r="E633" s="1" t="n">
        <v>0</v>
      </c>
      <c r="G633" s="1">
        <f>D633-E633</f>
        <v/>
      </c>
      <c r="H633" s="1">
        <f>B633-C633</f>
        <v/>
      </c>
      <c r="I633" s="2">
        <f>D633-((D633/100)*I$8)</f>
        <v/>
      </c>
      <c r="J633" s="2">
        <f>D633-((D633/100)*J$8)</f>
        <v/>
      </c>
      <c r="K633" s="2">
        <f>D633-((D633/100)*K$8)</f>
        <v/>
      </c>
      <c r="L633" s="10">
        <f>IF(AND(G633&lt;&gt;"",H633&lt;&gt;""),IF(AND(E633&gt;(I633-P$1),E633&lt;(I633+P$1)),N$4,IF(AND(E633&gt;(J633-P$1),E633&lt;(J633+P$1)),N$5,IF(AND(E633&gt;(K633-P$1),E633&lt;(K633+P$1)),N$6,0))),"")</f>
        <v/>
      </c>
      <c r="M633" s="73">
        <f>IF(L632&lt;&gt;L633,L633,"")</f>
        <v/>
      </c>
      <c r="N633">
        <f>L633</f>
        <v/>
      </c>
      <c r="O633" s="12">
        <f>IF(N633=1,(B633+(B633/(100-Q$4)*Q$4)),IF(N633=2,(B633+(B633/(100-Q$5)*Q$5)),IF(N633=3,(B633+(B633/(100-Q$6)*Q$6)),B633)))</f>
        <v/>
      </c>
      <c r="P633" s="11">
        <f>IF(O633&lt;&gt;"",O633-B633,"")</f>
        <v/>
      </c>
      <c r="Q633" s="1">
        <f>O633-P633</f>
        <v/>
      </c>
      <c r="S633" s="14">
        <f>IF(ROUND(B633,3)=ROUND(Q633,3),"A","B")</f>
        <v/>
      </c>
      <c r="U633" s="1">
        <f>B633</f>
        <v/>
      </c>
      <c r="V633" s="1">
        <f>E633</f>
        <v/>
      </c>
      <c r="W633" s="1">
        <f>P633</f>
        <v/>
      </c>
      <c r="X633" s="20">
        <f>W633*X$6</f>
        <v/>
      </c>
      <c r="Y633" s="22">
        <f>L633</f>
        <v/>
      </c>
      <c r="Z633" s="32" t="inlineStr">
        <is>
          <t>T</t>
        </is>
      </c>
      <c r="AA633" s="47" t="n"/>
      <c r="AB633" s="32">
        <f>A633</f>
        <v/>
      </c>
      <c r="AC633" s="1">
        <f>SUM(U633:U656)</f>
        <v/>
      </c>
      <c r="AD633" s="1">
        <f>AVERAGE(V633:V656)</f>
        <v/>
      </c>
      <c r="AE633" s="1">
        <f>SUM(W633:W656)</f>
        <v/>
      </c>
      <c r="AF633" s="1">
        <f>SUM(X633:X656)</f>
        <v/>
      </c>
      <c r="AG633" s="35">
        <f>AVERAGE(Y633:Y656)</f>
        <v/>
      </c>
      <c r="AH633" s="37">
        <f>DAY(A633)</f>
        <v/>
      </c>
    </row>
    <row r="634" hidden="1" s="133">
      <c r="A634" s="57" t="inlineStr">
        <is>
          <t>2025-12-27 01:00:00</t>
        </is>
      </c>
      <c r="B634" s="1" t="n">
        <v>0</v>
      </c>
      <c r="C634" s="1" t="n">
        <v>0</v>
      </c>
      <c r="D634" s="1" t="n">
        <v>0</v>
      </c>
      <c r="E634" s="1" t="n">
        <v>0</v>
      </c>
      <c r="G634" s="1">
        <f>D634-E634</f>
        <v/>
      </c>
      <c r="H634" s="1">
        <f>B634-C634</f>
        <v/>
      </c>
      <c r="I634" s="2">
        <f>D634-((D634/100)*I$8)</f>
        <v/>
      </c>
      <c r="J634" s="2">
        <f>D634-((D634/100)*J$8)</f>
        <v/>
      </c>
      <c r="K634" s="2">
        <f>D634-((D634/100)*K$8)</f>
        <v/>
      </c>
      <c r="L634" s="10">
        <f>IF(AND(G634&lt;&gt;"",H634&lt;&gt;""),IF(AND(E634&gt;(I634-P$1),E634&lt;(I634+P$1)),N$4,IF(AND(E634&gt;(J634-P$1),E634&lt;(J634+P$1)),N$5,IF(AND(E634&gt;(K634-P$1),E634&lt;(K634+P$1)),N$6,0))),"")</f>
        <v/>
      </c>
      <c r="M634" s="73">
        <f>IF(L633&lt;&gt;L634,L634,"")</f>
        <v/>
      </c>
      <c r="N634">
        <f>L634</f>
        <v/>
      </c>
      <c r="O634" s="12">
        <f>IF(N634=1,(B634+(B634/(100-Q$4)*Q$4)),IF(N634=2,(B634+(B634/(100-Q$5)*Q$5)),IF(N634=3,(B634+(B634/(100-Q$6)*Q$6)),B634)))</f>
        <v/>
      </c>
      <c r="P634" s="11">
        <f>IF(O634&lt;&gt;"",O634-B634,"")</f>
        <v/>
      </c>
      <c r="Q634" s="1">
        <f>O634-P634</f>
        <v/>
      </c>
      <c r="S634" s="14">
        <f>IF(ROUND(B634,3)=ROUND(Q634,3),"A","B")</f>
        <v/>
      </c>
      <c r="U634" s="1">
        <f>B634</f>
        <v/>
      </c>
      <c r="V634" s="1">
        <f>E634</f>
        <v/>
      </c>
      <c r="W634" s="1">
        <f>P634</f>
        <v/>
      </c>
      <c r="X634" s="20">
        <f>W634*X$6</f>
        <v/>
      </c>
      <c r="Y634" s="22">
        <f>L634</f>
        <v/>
      </c>
      <c r="AA634" s="47" t="n"/>
    </row>
    <row r="635" hidden="1" s="133">
      <c r="A635" s="57" t="inlineStr">
        <is>
          <t>2025-12-27 02:00:00</t>
        </is>
      </c>
      <c r="B635" s="1" t="n">
        <v>0</v>
      </c>
      <c r="C635" s="1" t="n">
        <v>0</v>
      </c>
      <c r="D635" s="1" t="n">
        <v>0</v>
      </c>
      <c r="E635" s="1" t="n">
        <v>0</v>
      </c>
      <c r="G635" s="1">
        <f>D635-E635</f>
        <v/>
      </c>
      <c r="H635" s="1">
        <f>B635-C635</f>
        <v/>
      </c>
      <c r="I635" s="2">
        <f>D635-((D635/100)*I$8)</f>
        <v/>
      </c>
      <c r="J635" s="2">
        <f>D635-((D635/100)*J$8)</f>
        <v/>
      </c>
      <c r="K635" s="2">
        <f>D635-((D635/100)*K$8)</f>
        <v/>
      </c>
      <c r="L635" s="10">
        <f>IF(AND(G635&lt;&gt;"",H635&lt;&gt;""),IF(AND(E635&gt;(I635-P$1),E635&lt;(I635+P$1)),N$4,IF(AND(E635&gt;(J635-P$1),E635&lt;(J635+P$1)),N$5,IF(AND(E635&gt;(K635-P$1),E635&lt;(K635+P$1)),N$6,0))),"")</f>
        <v/>
      </c>
      <c r="M635" s="73">
        <f>IF(L634&lt;&gt;L635,L635,"")</f>
        <v/>
      </c>
      <c r="N635">
        <f>L635</f>
        <v/>
      </c>
      <c r="O635" s="12">
        <f>IF(N635=1,(B635+(B635/(100-Q$4)*Q$4)),IF(N635=2,(B635+(B635/(100-Q$5)*Q$5)),IF(N635=3,(B635+(B635/(100-Q$6)*Q$6)),B635)))</f>
        <v/>
      </c>
      <c r="P635" s="11">
        <f>IF(O635&lt;&gt;"",O635-B635,"")</f>
        <v/>
      </c>
      <c r="Q635" s="1">
        <f>O635-P635</f>
        <v/>
      </c>
      <c r="S635" s="14">
        <f>IF(ROUND(B635,3)=ROUND(Q635,3),"A","B")</f>
        <v/>
      </c>
      <c r="U635" s="1">
        <f>B635</f>
        <v/>
      </c>
      <c r="V635" s="1">
        <f>E635</f>
        <v/>
      </c>
      <c r="W635" s="1">
        <f>P635</f>
        <v/>
      </c>
      <c r="X635" s="20">
        <f>W635*X$6</f>
        <v/>
      </c>
      <c r="Y635" s="22">
        <f>L635</f>
        <v/>
      </c>
      <c r="AA635" s="47" t="n"/>
    </row>
    <row r="636" hidden="1" s="133">
      <c r="A636" s="57" t="inlineStr">
        <is>
          <t>2025-12-27 03:00:00</t>
        </is>
      </c>
      <c r="B636" s="1" t="n">
        <v>0</v>
      </c>
      <c r="C636" s="1" t="n">
        <v>0</v>
      </c>
      <c r="D636" s="1" t="n">
        <v>0</v>
      </c>
      <c r="E636" s="1" t="n">
        <v>0</v>
      </c>
      <c r="G636" s="1">
        <f>D636-E636</f>
        <v/>
      </c>
      <c r="H636" s="1">
        <f>B636-C636</f>
        <v/>
      </c>
      <c r="I636" s="2">
        <f>D636-((D636/100)*I$8)</f>
        <v/>
      </c>
      <c r="J636" s="2">
        <f>D636-((D636/100)*J$8)</f>
        <v/>
      </c>
      <c r="K636" s="2">
        <f>D636-((D636/100)*K$8)</f>
        <v/>
      </c>
      <c r="L636" s="10">
        <f>IF(AND(G636&lt;&gt;"",H636&lt;&gt;""),IF(AND(E636&gt;(I636-P$1),E636&lt;(I636+P$1)),N$4,IF(AND(E636&gt;(J636-P$1),E636&lt;(J636+P$1)),N$5,IF(AND(E636&gt;(K636-P$1),E636&lt;(K636+P$1)),N$6,0))),"")</f>
        <v/>
      </c>
      <c r="M636" s="73">
        <f>IF(L635&lt;&gt;L636,L636,"")</f>
        <v/>
      </c>
      <c r="N636">
        <f>L636</f>
        <v/>
      </c>
      <c r="O636" s="12">
        <f>IF(N636=1,(B636+(B636/(100-Q$4)*Q$4)),IF(N636=2,(B636+(B636/(100-Q$5)*Q$5)),IF(N636=3,(B636+(B636/(100-Q$6)*Q$6)),B636)))</f>
        <v/>
      </c>
      <c r="P636" s="11">
        <f>IF(O636&lt;&gt;"",O636-B636,"")</f>
        <v/>
      </c>
      <c r="Q636" s="1">
        <f>O636-P636</f>
        <v/>
      </c>
      <c r="S636" s="14">
        <f>IF(ROUND(B636,3)=ROUND(Q636,3),"A","B")</f>
        <v/>
      </c>
      <c r="U636" s="1">
        <f>B636</f>
        <v/>
      </c>
      <c r="V636" s="1">
        <f>E636</f>
        <v/>
      </c>
      <c r="W636" s="1">
        <f>P636</f>
        <v/>
      </c>
      <c r="X636" s="20">
        <f>W636*X$6</f>
        <v/>
      </c>
      <c r="Y636" s="22">
        <f>L636</f>
        <v/>
      </c>
      <c r="AA636" s="47" t="n"/>
    </row>
    <row r="637" hidden="1" s="133">
      <c r="A637" s="57" t="inlineStr">
        <is>
          <t>2025-12-27 04:00:00</t>
        </is>
      </c>
      <c r="B637" s="1" t="n">
        <v>0</v>
      </c>
      <c r="C637" s="1" t="n">
        <v>0</v>
      </c>
      <c r="D637" s="1" t="n">
        <v>0</v>
      </c>
      <c r="E637" s="1" t="n">
        <v>0</v>
      </c>
      <c r="G637" s="1">
        <f>D637-E637</f>
        <v/>
      </c>
      <c r="H637" s="1">
        <f>B637-C637</f>
        <v/>
      </c>
      <c r="I637" s="2">
        <f>D637-((D637/100)*I$8)</f>
        <v/>
      </c>
      <c r="J637" s="2">
        <f>D637-((D637/100)*J$8)</f>
        <v/>
      </c>
      <c r="K637" s="2">
        <f>D637-((D637/100)*K$8)</f>
        <v/>
      </c>
      <c r="L637" s="10">
        <f>IF(AND(G637&lt;&gt;"",H637&lt;&gt;""),IF(AND(E637&gt;(I637-P$1),E637&lt;(I637+P$1)),N$4,IF(AND(E637&gt;(J637-P$1),E637&lt;(J637+P$1)),N$5,IF(AND(E637&gt;(K637-P$1),E637&lt;(K637+P$1)),N$6,0))),"")</f>
        <v/>
      </c>
      <c r="M637" s="73">
        <f>IF(L636&lt;&gt;L637,L637,"")</f>
        <v/>
      </c>
      <c r="N637">
        <f>L637</f>
        <v/>
      </c>
      <c r="O637" s="12">
        <f>IF(N637=1,(B637+(B637/(100-Q$4)*Q$4)),IF(N637=2,(B637+(B637/(100-Q$5)*Q$5)),IF(N637=3,(B637+(B637/(100-Q$6)*Q$6)),B637)))</f>
        <v/>
      </c>
      <c r="P637" s="11">
        <f>IF(O637&lt;&gt;"",O637-B637,"")</f>
        <v/>
      </c>
      <c r="Q637" s="1">
        <f>O637-P637</f>
        <v/>
      </c>
      <c r="S637" s="14">
        <f>IF(ROUND(B637,3)=ROUND(Q637,3),"A","B")</f>
        <v/>
      </c>
      <c r="U637" s="1">
        <f>B637</f>
        <v/>
      </c>
      <c r="V637" s="1">
        <f>E637</f>
        <v/>
      </c>
      <c r="W637" s="1">
        <f>P637</f>
        <v/>
      </c>
      <c r="X637" s="20">
        <f>W637*X$6</f>
        <v/>
      </c>
      <c r="Y637" s="22">
        <f>L637</f>
        <v/>
      </c>
      <c r="AA637" s="47" t="n"/>
    </row>
    <row r="638" hidden="1" s="133">
      <c r="A638" s="57" t="inlineStr">
        <is>
          <t>2025-12-27 05:00:00</t>
        </is>
      </c>
      <c r="B638" s="1" t="n">
        <v>0</v>
      </c>
      <c r="C638" s="1" t="n">
        <v>0</v>
      </c>
      <c r="D638" s="1" t="n">
        <v>0</v>
      </c>
      <c r="E638" s="1" t="n">
        <v>0</v>
      </c>
      <c r="G638" s="1">
        <f>D638-E638</f>
        <v/>
      </c>
      <c r="H638" s="1">
        <f>B638-C638</f>
        <v/>
      </c>
      <c r="I638" s="2">
        <f>D638-((D638/100)*I$8)</f>
        <v/>
      </c>
      <c r="J638" s="2">
        <f>D638-((D638/100)*J$8)</f>
        <v/>
      </c>
      <c r="K638" s="2">
        <f>D638-((D638/100)*K$8)</f>
        <v/>
      </c>
      <c r="L638" s="10">
        <f>IF(AND(G638&lt;&gt;"",H638&lt;&gt;""),IF(AND(E638&gt;(I638-P$1),E638&lt;(I638+P$1)),N$4,IF(AND(E638&gt;(J638-P$1),E638&lt;(J638+P$1)),N$5,IF(AND(E638&gt;(K638-P$1),E638&lt;(K638+P$1)),N$6,0))),"")</f>
        <v/>
      </c>
      <c r="M638" s="73">
        <f>IF(L637&lt;&gt;L638,L638,"")</f>
        <v/>
      </c>
      <c r="N638">
        <f>L638</f>
        <v/>
      </c>
      <c r="O638" s="12">
        <f>IF(N638=1,(B638+(B638/(100-Q$4)*Q$4)),IF(N638=2,(B638+(B638/(100-Q$5)*Q$5)),IF(N638=3,(B638+(B638/(100-Q$6)*Q$6)),B638)))</f>
        <v/>
      </c>
      <c r="P638" s="11">
        <f>IF(O638&lt;&gt;"",O638-B638,"")</f>
        <v/>
      </c>
      <c r="Q638" s="1">
        <f>O638-P638</f>
        <v/>
      </c>
      <c r="S638" s="14">
        <f>IF(ROUND(B638,3)=ROUND(Q638,3),"A","B")</f>
        <v/>
      </c>
      <c r="U638" s="1">
        <f>B638</f>
        <v/>
      </c>
      <c r="V638" s="1">
        <f>E638</f>
        <v/>
      </c>
      <c r="W638" s="1">
        <f>P638</f>
        <v/>
      </c>
      <c r="X638" s="20">
        <f>W638*X$6</f>
        <v/>
      </c>
      <c r="Y638" s="22">
        <f>L638</f>
        <v/>
      </c>
      <c r="AA638" s="47" t="n"/>
    </row>
    <row r="639" hidden="1" s="133">
      <c r="A639" s="57" t="inlineStr">
        <is>
          <t>2025-12-27 06:00:00</t>
        </is>
      </c>
      <c r="B639" s="1" t="n">
        <v>0</v>
      </c>
      <c r="C639" s="1" t="n">
        <v>0</v>
      </c>
      <c r="D639" s="1" t="n">
        <v>0</v>
      </c>
      <c r="E639" s="1" t="n">
        <v>0</v>
      </c>
      <c r="G639" s="1">
        <f>D639-E639</f>
        <v/>
      </c>
      <c r="H639" s="1">
        <f>B639-C639</f>
        <v/>
      </c>
      <c r="I639" s="2">
        <f>D639-((D639/100)*I$8)</f>
        <v/>
      </c>
      <c r="J639" s="2">
        <f>D639-((D639/100)*J$8)</f>
        <v/>
      </c>
      <c r="K639" s="2">
        <f>D639-((D639/100)*K$8)</f>
        <v/>
      </c>
      <c r="L639" s="10">
        <f>IF(AND(G639&lt;&gt;"",H639&lt;&gt;""),IF(AND(E639&gt;(I639-P$1),E639&lt;(I639+P$1)),N$4,IF(AND(E639&gt;(J639-P$1),E639&lt;(J639+P$1)),N$5,IF(AND(E639&gt;(K639-P$1),E639&lt;(K639+P$1)),N$6,0))),"")</f>
        <v/>
      </c>
      <c r="M639" s="73">
        <f>IF(L638&lt;&gt;L639,L639,"")</f>
        <v/>
      </c>
      <c r="N639">
        <f>L639</f>
        <v/>
      </c>
      <c r="O639" s="12">
        <f>IF(N639=1,(B639+(B639/(100-Q$4)*Q$4)),IF(N639=2,(B639+(B639/(100-Q$5)*Q$5)),IF(N639=3,(B639+(B639/(100-Q$6)*Q$6)),B639)))</f>
        <v/>
      </c>
      <c r="P639" s="11">
        <f>IF(O639&lt;&gt;"",O639-B639,"")</f>
        <v/>
      </c>
      <c r="Q639" s="1">
        <f>O639-P639</f>
        <v/>
      </c>
      <c r="S639" s="14">
        <f>IF(ROUND(B639,3)=ROUND(Q639,3),"A","B")</f>
        <v/>
      </c>
      <c r="U639" s="1">
        <f>B639</f>
        <v/>
      </c>
      <c r="V639" s="1">
        <f>E639</f>
        <v/>
      </c>
      <c r="W639" s="1">
        <f>P639</f>
        <v/>
      </c>
      <c r="X639" s="20">
        <f>W639*X$6</f>
        <v/>
      </c>
      <c r="Y639" s="22">
        <f>L639</f>
        <v/>
      </c>
      <c r="AA639" s="47" t="n"/>
    </row>
    <row r="640" hidden="1" s="133">
      <c r="A640" s="57" t="inlineStr">
        <is>
          <t>2025-12-27 07:00:00</t>
        </is>
      </c>
      <c r="B640" s="1" t="n">
        <v>0</v>
      </c>
      <c r="C640" s="1" t="n">
        <v>0</v>
      </c>
      <c r="D640" s="1" t="n">
        <v>0</v>
      </c>
      <c r="E640" s="1" t="n">
        <v>0</v>
      </c>
      <c r="G640" s="1">
        <f>D640-E640</f>
        <v/>
      </c>
      <c r="H640" s="1">
        <f>B640-C640</f>
        <v/>
      </c>
      <c r="I640" s="2">
        <f>D640-((D640/100)*I$8)</f>
        <v/>
      </c>
      <c r="J640" s="2">
        <f>D640-((D640/100)*J$8)</f>
        <v/>
      </c>
      <c r="K640" s="2">
        <f>D640-((D640/100)*K$8)</f>
        <v/>
      </c>
      <c r="L640" s="10">
        <f>IF(AND(G640&lt;&gt;"",H640&lt;&gt;""),IF(AND(E640&gt;(I640-P$1),E640&lt;(I640+P$1)),N$4,IF(AND(E640&gt;(J640-P$1),E640&lt;(J640+P$1)),N$5,IF(AND(E640&gt;(K640-P$1),E640&lt;(K640+P$1)),N$6,0))),"")</f>
        <v/>
      </c>
      <c r="M640" s="73">
        <f>IF(L639&lt;&gt;L640,L640,"")</f>
        <v/>
      </c>
      <c r="N640">
        <f>L640</f>
        <v/>
      </c>
      <c r="O640" s="12">
        <f>IF(N640=1,(B640+(B640/(100-Q$4)*Q$4)),IF(N640=2,(B640+(B640/(100-Q$5)*Q$5)),IF(N640=3,(B640+(B640/(100-Q$6)*Q$6)),B640)))</f>
        <v/>
      </c>
      <c r="P640" s="11">
        <f>IF(O640&lt;&gt;"",O640-B640,"")</f>
        <v/>
      </c>
      <c r="Q640" s="1">
        <f>O640-P640</f>
        <v/>
      </c>
      <c r="S640" s="14">
        <f>IF(ROUND(B640,3)=ROUND(Q640,3),"A","B")</f>
        <v/>
      </c>
      <c r="U640" s="1">
        <f>B640</f>
        <v/>
      </c>
      <c r="V640" s="1">
        <f>E640</f>
        <v/>
      </c>
      <c r="W640" s="1">
        <f>P640</f>
        <v/>
      </c>
      <c r="X640" s="20">
        <f>W640*X$6</f>
        <v/>
      </c>
      <c r="Y640" s="22">
        <f>L640</f>
        <v/>
      </c>
      <c r="AA640" s="47" t="n"/>
    </row>
    <row r="641" hidden="1" s="133">
      <c r="A641" s="57" t="inlineStr">
        <is>
          <t>2025-12-27 08:00:00</t>
        </is>
      </c>
      <c r="B641" s="1" t="n">
        <v>0</v>
      </c>
      <c r="C641" s="1" t="n">
        <v>0</v>
      </c>
      <c r="D641" s="1" t="n">
        <v>0</v>
      </c>
      <c r="E641" s="1" t="n">
        <v>0</v>
      </c>
      <c r="G641" s="1">
        <f>D641-E641</f>
        <v/>
      </c>
      <c r="H641" s="1">
        <f>B641-C641</f>
        <v/>
      </c>
      <c r="I641" s="2">
        <f>D641-((D641/100)*I$8)</f>
        <v/>
      </c>
      <c r="J641" s="2">
        <f>D641-((D641/100)*J$8)</f>
        <v/>
      </c>
      <c r="K641" s="2">
        <f>D641-((D641/100)*K$8)</f>
        <v/>
      </c>
      <c r="L641" s="10">
        <f>IF(AND(G641&lt;&gt;"",H641&lt;&gt;""),IF(AND(E641&gt;(I641-P$1),E641&lt;(I641+P$1)),N$4,IF(AND(E641&gt;(J641-P$1),E641&lt;(J641+P$1)),N$5,IF(AND(E641&gt;(K641-P$1),E641&lt;(K641+P$1)),N$6,0))),"")</f>
        <v/>
      </c>
      <c r="M641" s="73">
        <f>IF(L640&lt;&gt;L641,L641,"")</f>
        <v/>
      </c>
      <c r="N641">
        <f>L641</f>
        <v/>
      </c>
      <c r="O641" s="12">
        <f>IF(N641=1,(B641+(B641/(100-Q$4)*Q$4)),IF(N641=2,(B641+(B641/(100-Q$5)*Q$5)),IF(N641=3,(B641+(B641/(100-Q$6)*Q$6)),B641)))</f>
        <v/>
      </c>
      <c r="P641" s="11">
        <f>IF(O641&lt;&gt;"",O641-B641,"")</f>
        <v/>
      </c>
      <c r="Q641" s="1">
        <f>O641-P641</f>
        <v/>
      </c>
      <c r="S641" s="14">
        <f>IF(ROUND(B641,3)=ROUND(Q641,3),"A","B")</f>
        <v/>
      </c>
      <c r="U641" s="1">
        <f>B641</f>
        <v/>
      </c>
      <c r="V641" s="1">
        <f>E641</f>
        <v/>
      </c>
      <c r="W641" s="1">
        <f>P641</f>
        <v/>
      </c>
      <c r="X641" s="20">
        <f>W641*X$6</f>
        <v/>
      </c>
      <c r="Y641" s="22">
        <f>L641</f>
        <v/>
      </c>
      <c r="AA641" s="47" t="n"/>
    </row>
    <row r="642" hidden="1" s="133">
      <c r="A642" s="57" t="inlineStr">
        <is>
          <t>2025-12-27 09:00:00</t>
        </is>
      </c>
      <c r="B642" s="1" t="n">
        <v>0</v>
      </c>
      <c r="C642" s="1" t="n">
        <v>0</v>
      </c>
      <c r="D642" s="1" t="n">
        <v>0</v>
      </c>
      <c r="E642" s="1" t="n">
        <v>0</v>
      </c>
      <c r="G642" s="1">
        <f>D642-E642</f>
        <v/>
      </c>
      <c r="H642" s="1">
        <f>B642-C642</f>
        <v/>
      </c>
      <c r="I642" s="2">
        <f>D642-((D642/100)*I$8)</f>
        <v/>
      </c>
      <c r="J642" s="2">
        <f>D642-((D642/100)*J$8)</f>
        <v/>
      </c>
      <c r="K642" s="2">
        <f>D642-((D642/100)*K$8)</f>
        <v/>
      </c>
      <c r="L642" s="10">
        <f>IF(AND(G642&lt;&gt;"",H642&lt;&gt;""),IF(AND(E642&gt;(I642-P$1),E642&lt;(I642+P$1)),N$4,IF(AND(E642&gt;(J642-P$1),E642&lt;(J642+P$1)),N$5,IF(AND(E642&gt;(K642-P$1),E642&lt;(K642+P$1)),N$6,0))),"")</f>
        <v/>
      </c>
      <c r="M642" s="73">
        <f>IF(L641&lt;&gt;L642,L642,"")</f>
        <v/>
      </c>
      <c r="N642">
        <f>L642</f>
        <v/>
      </c>
      <c r="O642" s="12">
        <f>IF(N642=1,(B642+(B642/(100-Q$4)*Q$4)),IF(N642=2,(B642+(B642/(100-Q$5)*Q$5)),IF(N642=3,(B642+(B642/(100-Q$6)*Q$6)),B642)))</f>
        <v/>
      </c>
      <c r="P642" s="11">
        <f>IF(O642&lt;&gt;"",O642-B642,"")</f>
        <v/>
      </c>
      <c r="Q642" s="1">
        <f>O642-P642</f>
        <v/>
      </c>
      <c r="S642" s="14">
        <f>IF(ROUND(B642,3)=ROUND(Q642,3),"A","B")</f>
        <v/>
      </c>
      <c r="U642" s="1">
        <f>B642</f>
        <v/>
      </c>
      <c r="V642" s="1">
        <f>E642</f>
        <v/>
      </c>
      <c r="W642" s="1">
        <f>P642</f>
        <v/>
      </c>
      <c r="X642" s="20">
        <f>W642*X$6</f>
        <v/>
      </c>
      <c r="Y642" s="22">
        <f>L642</f>
        <v/>
      </c>
      <c r="AA642" s="47" t="n"/>
    </row>
    <row r="643" hidden="1" s="133">
      <c r="A643" s="57" t="inlineStr">
        <is>
          <t>2025-12-27 10:00:00</t>
        </is>
      </c>
      <c r="B643" s="1" t="n">
        <v>0</v>
      </c>
      <c r="C643" s="1" t="n">
        <v>0</v>
      </c>
      <c r="D643" s="1" t="n">
        <v>0</v>
      </c>
      <c r="E643" s="1" t="n">
        <v>0</v>
      </c>
      <c r="G643" s="1">
        <f>D643-E643</f>
        <v/>
      </c>
      <c r="H643" s="1">
        <f>B643-C643</f>
        <v/>
      </c>
      <c r="I643" s="2">
        <f>D643-((D643/100)*I$8)</f>
        <v/>
      </c>
      <c r="J643" s="2">
        <f>D643-((D643/100)*J$8)</f>
        <v/>
      </c>
      <c r="K643" s="2">
        <f>D643-((D643/100)*K$8)</f>
        <v/>
      </c>
      <c r="L643" s="10">
        <f>IF(AND(G643&lt;&gt;"",H643&lt;&gt;""),IF(AND(E643&gt;(I643-P$1),E643&lt;(I643+P$1)),N$4,IF(AND(E643&gt;(J643-P$1),E643&lt;(J643+P$1)),N$5,IF(AND(E643&gt;(K643-P$1),E643&lt;(K643+P$1)),N$6,0))),"")</f>
        <v/>
      </c>
      <c r="M643" s="73">
        <f>IF(L642&lt;&gt;L643,L643,"")</f>
        <v/>
      </c>
      <c r="N643">
        <f>L643</f>
        <v/>
      </c>
      <c r="O643" s="12">
        <f>IF(N643=1,(B643+(B643/(100-Q$4)*Q$4)),IF(N643=2,(B643+(B643/(100-Q$5)*Q$5)),IF(N643=3,(B643+(B643/(100-Q$6)*Q$6)),B643)))</f>
        <v/>
      </c>
      <c r="P643" s="11">
        <f>IF(O643&lt;&gt;"",O643-B643,"")</f>
        <v/>
      </c>
      <c r="Q643" s="1">
        <f>O643-P643</f>
        <v/>
      </c>
      <c r="S643" s="14">
        <f>IF(ROUND(B643,3)=ROUND(Q643,3),"A","B")</f>
        <v/>
      </c>
      <c r="U643" s="1">
        <f>B643</f>
        <v/>
      </c>
      <c r="V643" s="1">
        <f>E643</f>
        <v/>
      </c>
      <c r="W643" s="1">
        <f>P643</f>
        <v/>
      </c>
      <c r="X643" s="20">
        <f>W643*X$6</f>
        <v/>
      </c>
      <c r="Y643" s="22">
        <f>L643</f>
        <v/>
      </c>
      <c r="AA643" s="47" t="n"/>
    </row>
    <row r="644" hidden="1" s="133">
      <c r="A644" s="57" t="inlineStr">
        <is>
          <t>2025-12-27 11:00:00</t>
        </is>
      </c>
      <c r="B644" s="1" t="n">
        <v>0</v>
      </c>
      <c r="C644" s="1" t="n">
        <v>0</v>
      </c>
      <c r="D644" s="1" t="n">
        <v>0</v>
      </c>
      <c r="E644" s="1" t="n">
        <v>0</v>
      </c>
      <c r="G644" s="1">
        <f>D644-E644</f>
        <v/>
      </c>
      <c r="H644" s="1">
        <f>B644-C644</f>
        <v/>
      </c>
      <c r="I644" s="2">
        <f>D644-((D644/100)*I$8)</f>
        <v/>
      </c>
      <c r="J644" s="2">
        <f>D644-((D644/100)*J$8)</f>
        <v/>
      </c>
      <c r="K644" s="2">
        <f>D644-((D644/100)*K$8)</f>
        <v/>
      </c>
      <c r="L644" s="10">
        <f>IF(AND(G644&lt;&gt;"",H644&lt;&gt;""),IF(AND(E644&gt;(I644-P$1),E644&lt;(I644+P$1)),N$4,IF(AND(E644&gt;(J644-P$1),E644&lt;(J644+P$1)),N$5,IF(AND(E644&gt;(K644-P$1),E644&lt;(K644+P$1)),N$6,0))),"")</f>
        <v/>
      </c>
      <c r="M644" s="73">
        <f>IF(L643&lt;&gt;L644,L644,"")</f>
        <v/>
      </c>
      <c r="N644">
        <f>L644</f>
        <v/>
      </c>
      <c r="O644" s="12">
        <f>IF(N644=1,(B644+(B644/(100-Q$4)*Q$4)),IF(N644=2,(B644+(B644/(100-Q$5)*Q$5)),IF(N644=3,(B644+(B644/(100-Q$6)*Q$6)),B644)))</f>
        <v/>
      </c>
      <c r="P644" s="11">
        <f>IF(O644&lt;&gt;"",O644-B644,"")</f>
        <v/>
      </c>
      <c r="Q644" s="1">
        <f>O644-P644</f>
        <v/>
      </c>
      <c r="S644" s="14">
        <f>IF(ROUND(B644,3)=ROUND(Q644,3),"A","B")</f>
        <v/>
      </c>
      <c r="U644" s="1">
        <f>B644</f>
        <v/>
      </c>
      <c r="V644" s="1">
        <f>E644</f>
        <v/>
      </c>
      <c r="W644" s="1">
        <f>P644</f>
        <v/>
      </c>
      <c r="X644" s="20">
        <f>W644*X$6</f>
        <v/>
      </c>
      <c r="Y644" s="22">
        <f>L644</f>
        <v/>
      </c>
      <c r="AA644" s="47" t="n"/>
    </row>
    <row r="645" hidden="1" s="133">
      <c r="A645" s="57" t="inlineStr">
        <is>
          <t>2025-12-27 12:00:00</t>
        </is>
      </c>
      <c r="B645" s="1" t="n">
        <v>0</v>
      </c>
      <c r="C645" s="1" t="n">
        <v>0</v>
      </c>
      <c r="D645" s="1" t="n">
        <v>0</v>
      </c>
      <c r="E645" s="1" t="n">
        <v>0</v>
      </c>
      <c r="G645" s="1">
        <f>D645-E645</f>
        <v/>
      </c>
      <c r="H645" s="1">
        <f>B645-C645</f>
        <v/>
      </c>
      <c r="I645" s="2">
        <f>D645-((D645/100)*I$8)</f>
        <v/>
      </c>
      <c r="J645" s="2">
        <f>D645-((D645/100)*J$8)</f>
        <v/>
      </c>
      <c r="K645" s="2">
        <f>D645-((D645/100)*K$8)</f>
        <v/>
      </c>
      <c r="L645" s="10">
        <f>IF(AND(G645&lt;&gt;"",H645&lt;&gt;""),IF(AND(E645&gt;(I645-P$1),E645&lt;(I645+P$1)),N$4,IF(AND(E645&gt;(J645-P$1),E645&lt;(J645+P$1)),N$5,IF(AND(E645&gt;(K645-P$1),E645&lt;(K645+P$1)),N$6,0))),"")</f>
        <v/>
      </c>
      <c r="M645" s="73">
        <f>IF(L644&lt;&gt;L645,L645,"")</f>
        <v/>
      </c>
      <c r="N645">
        <f>L645</f>
        <v/>
      </c>
      <c r="O645" s="12">
        <f>IF(N645=1,(B645+(B645/(100-Q$4)*Q$4)),IF(N645=2,(B645+(B645/(100-Q$5)*Q$5)),IF(N645=3,(B645+(B645/(100-Q$6)*Q$6)),B645)))</f>
        <v/>
      </c>
      <c r="P645" s="11">
        <f>IF(O645&lt;&gt;"",O645-B645,"")</f>
        <v/>
      </c>
      <c r="Q645" s="1">
        <f>O645-P645</f>
        <v/>
      </c>
      <c r="S645" s="14">
        <f>IF(ROUND(B645,3)=ROUND(Q645,3),"A","B")</f>
        <v/>
      </c>
      <c r="U645" s="1">
        <f>B645</f>
        <v/>
      </c>
      <c r="V645" s="1">
        <f>E645</f>
        <v/>
      </c>
      <c r="W645" s="1">
        <f>P645</f>
        <v/>
      </c>
      <c r="X645" s="20">
        <f>W645*X$6</f>
        <v/>
      </c>
      <c r="Y645" s="22">
        <f>L645</f>
        <v/>
      </c>
      <c r="AA645" s="47" t="n"/>
    </row>
    <row r="646" hidden="1" s="133">
      <c r="A646" s="57" t="inlineStr">
        <is>
          <t>2025-12-27 13:00:00</t>
        </is>
      </c>
      <c r="B646" s="1" t="n">
        <v>0</v>
      </c>
      <c r="C646" s="1" t="n">
        <v>0</v>
      </c>
      <c r="D646" s="1" t="n">
        <v>0</v>
      </c>
      <c r="E646" s="1" t="n">
        <v>0</v>
      </c>
      <c r="G646" s="1">
        <f>D646-E646</f>
        <v/>
      </c>
      <c r="H646" s="1">
        <f>B646-C646</f>
        <v/>
      </c>
      <c r="I646" s="2">
        <f>D646-((D646/100)*I$8)</f>
        <v/>
      </c>
      <c r="J646" s="2">
        <f>D646-((D646/100)*J$8)</f>
        <v/>
      </c>
      <c r="K646" s="2">
        <f>D646-((D646/100)*K$8)</f>
        <v/>
      </c>
      <c r="L646" s="10">
        <f>IF(AND(G646&lt;&gt;"",H646&lt;&gt;""),IF(AND(E646&gt;(I646-P$1),E646&lt;(I646+P$1)),N$4,IF(AND(E646&gt;(J646-P$1),E646&lt;(J646+P$1)),N$5,IF(AND(E646&gt;(K646-P$1),E646&lt;(K646+P$1)),N$6,0))),"")</f>
        <v/>
      </c>
      <c r="M646" s="73">
        <f>IF(L645&lt;&gt;L646,L646,"")</f>
        <v/>
      </c>
      <c r="N646">
        <f>L646</f>
        <v/>
      </c>
      <c r="O646" s="12">
        <f>IF(N646=1,(B646+(B646/(100-Q$4)*Q$4)),IF(N646=2,(B646+(B646/(100-Q$5)*Q$5)),IF(N646=3,(B646+(B646/(100-Q$6)*Q$6)),B646)))</f>
        <v/>
      </c>
      <c r="P646" s="11">
        <f>IF(O646&lt;&gt;"",O646-B646,"")</f>
        <v/>
      </c>
      <c r="Q646" s="1">
        <f>O646-P646</f>
        <v/>
      </c>
      <c r="S646" s="14">
        <f>IF(ROUND(B646,3)=ROUND(Q646,3),"A","B")</f>
        <v/>
      </c>
      <c r="U646" s="1">
        <f>B646</f>
        <v/>
      </c>
      <c r="V646" s="1">
        <f>E646</f>
        <v/>
      </c>
      <c r="W646" s="1">
        <f>P646</f>
        <v/>
      </c>
      <c r="X646" s="20">
        <f>W646*X$6</f>
        <v/>
      </c>
      <c r="Y646" s="22">
        <f>L646</f>
        <v/>
      </c>
      <c r="AA646" s="47" t="n"/>
    </row>
    <row r="647" hidden="1" s="133">
      <c r="A647" s="57" t="inlineStr">
        <is>
          <t>2025-12-27 14:00:00</t>
        </is>
      </c>
      <c r="B647" s="1" t="n">
        <v>0</v>
      </c>
      <c r="C647" s="1" t="n">
        <v>0</v>
      </c>
      <c r="D647" s="1" t="n">
        <v>0</v>
      </c>
      <c r="E647" s="1" t="n">
        <v>0</v>
      </c>
      <c r="G647" s="1">
        <f>D647-E647</f>
        <v/>
      </c>
      <c r="H647" s="1">
        <f>B647-C647</f>
        <v/>
      </c>
      <c r="I647" s="2">
        <f>D647-((D647/100)*I$8)</f>
        <v/>
      </c>
      <c r="J647" s="2">
        <f>D647-((D647/100)*J$8)</f>
        <v/>
      </c>
      <c r="K647" s="2">
        <f>D647-((D647/100)*K$8)</f>
        <v/>
      </c>
      <c r="L647" s="10">
        <f>IF(AND(G647&lt;&gt;"",H647&lt;&gt;""),IF(AND(E647&gt;(I647-P$1),E647&lt;(I647+P$1)),N$4,IF(AND(E647&gt;(J647-P$1),E647&lt;(J647+P$1)),N$5,IF(AND(E647&gt;(K647-P$1),E647&lt;(K647+P$1)),N$6,0))),"")</f>
        <v/>
      </c>
      <c r="M647" s="73">
        <f>IF(L646&lt;&gt;L647,L647,"")</f>
        <v/>
      </c>
      <c r="N647">
        <f>L647</f>
        <v/>
      </c>
      <c r="O647" s="12">
        <f>IF(N647=1,(B647+(B647/(100-Q$4)*Q$4)),IF(N647=2,(B647+(B647/(100-Q$5)*Q$5)),IF(N647=3,(B647+(B647/(100-Q$6)*Q$6)),B647)))</f>
        <v/>
      </c>
      <c r="P647" s="11">
        <f>IF(O647&lt;&gt;"",O647-B647,"")</f>
        <v/>
      </c>
      <c r="Q647" s="1">
        <f>O647-P647</f>
        <v/>
      </c>
      <c r="S647" s="14">
        <f>IF(ROUND(B647,3)=ROUND(Q647,3),"A","B")</f>
        <v/>
      </c>
      <c r="U647" s="1">
        <f>B647</f>
        <v/>
      </c>
      <c r="V647" s="1">
        <f>E647</f>
        <v/>
      </c>
      <c r="W647" s="1">
        <f>P647</f>
        <v/>
      </c>
      <c r="X647" s="20">
        <f>W647*X$6</f>
        <v/>
      </c>
      <c r="Y647" s="22">
        <f>L647</f>
        <v/>
      </c>
      <c r="AA647" s="47" t="n"/>
    </row>
    <row r="648" hidden="1" s="133">
      <c r="A648" s="57" t="inlineStr">
        <is>
          <t>2025-12-27 15:00:00</t>
        </is>
      </c>
      <c r="B648" s="1" t="n">
        <v>0</v>
      </c>
      <c r="C648" s="1" t="n">
        <v>0</v>
      </c>
      <c r="D648" s="1" t="n">
        <v>0</v>
      </c>
      <c r="E648" s="1" t="n">
        <v>0</v>
      </c>
      <c r="G648" s="1">
        <f>D648-E648</f>
        <v/>
      </c>
      <c r="H648" s="1">
        <f>B648-C648</f>
        <v/>
      </c>
      <c r="I648" s="2">
        <f>D648-((D648/100)*I$8)</f>
        <v/>
      </c>
      <c r="J648" s="2">
        <f>D648-((D648/100)*J$8)</f>
        <v/>
      </c>
      <c r="K648" s="2">
        <f>D648-((D648/100)*K$8)</f>
        <v/>
      </c>
      <c r="L648" s="10">
        <f>IF(AND(G648&lt;&gt;"",H648&lt;&gt;""),IF(AND(E648&gt;(I648-P$1),E648&lt;(I648+P$1)),N$4,IF(AND(E648&gt;(J648-P$1),E648&lt;(J648+P$1)),N$5,IF(AND(E648&gt;(K648-P$1),E648&lt;(K648+P$1)),N$6,0))),"")</f>
        <v/>
      </c>
      <c r="M648" s="73">
        <f>IF(L647&lt;&gt;L648,L648,"")</f>
        <v/>
      </c>
      <c r="N648">
        <f>L648</f>
        <v/>
      </c>
      <c r="O648" s="12">
        <f>IF(N648=1,(B648+(B648/(100-Q$4)*Q$4)),IF(N648=2,(B648+(B648/(100-Q$5)*Q$5)),IF(N648=3,(B648+(B648/(100-Q$6)*Q$6)),B648)))</f>
        <v/>
      </c>
      <c r="P648" s="11">
        <f>IF(O648&lt;&gt;"",O648-B648,"")</f>
        <v/>
      </c>
      <c r="Q648" s="1">
        <f>O648-P648</f>
        <v/>
      </c>
      <c r="S648" s="14">
        <f>IF(ROUND(B648,3)=ROUND(Q648,3),"A","B")</f>
        <v/>
      </c>
      <c r="U648" s="1">
        <f>B648</f>
        <v/>
      </c>
      <c r="V648" s="1">
        <f>E648</f>
        <v/>
      </c>
      <c r="W648" s="1">
        <f>P648</f>
        <v/>
      </c>
      <c r="X648" s="20">
        <f>W648*X$6</f>
        <v/>
      </c>
      <c r="Y648" s="22">
        <f>L648</f>
        <v/>
      </c>
      <c r="AA648" s="47" t="n"/>
    </row>
    <row r="649" hidden="1" s="133">
      <c r="A649" s="57" t="inlineStr">
        <is>
          <t>2025-12-27 16:00:00</t>
        </is>
      </c>
      <c r="B649" s="1" t="n">
        <v>0</v>
      </c>
      <c r="C649" s="1" t="n">
        <v>0</v>
      </c>
      <c r="D649" s="1" t="n">
        <v>0</v>
      </c>
      <c r="E649" s="1" t="n">
        <v>0</v>
      </c>
      <c r="G649" s="1">
        <f>D649-E649</f>
        <v/>
      </c>
      <c r="H649" s="1">
        <f>B649-C649</f>
        <v/>
      </c>
      <c r="I649" s="2">
        <f>D649-((D649/100)*I$8)</f>
        <v/>
      </c>
      <c r="J649" s="2">
        <f>D649-((D649/100)*J$8)</f>
        <v/>
      </c>
      <c r="K649" s="2">
        <f>D649-((D649/100)*K$8)</f>
        <v/>
      </c>
      <c r="L649" s="10">
        <f>IF(AND(G649&lt;&gt;"",H649&lt;&gt;""),IF(AND(E649&gt;(I649-P$1),E649&lt;(I649+P$1)),N$4,IF(AND(E649&gt;(J649-P$1),E649&lt;(J649+P$1)),N$5,IF(AND(E649&gt;(K649-P$1),E649&lt;(K649+P$1)),N$6,0))),"")</f>
        <v/>
      </c>
      <c r="M649" s="73">
        <f>IF(L648&lt;&gt;L649,L649,"")</f>
        <v/>
      </c>
      <c r="N649">
        <f>L649</f>
        <v/>
      </c>
      <c r="O649" s="12">
        <f>IF(N649=1,(B649+(B649/(100-Q$4)*Q$4)),IF(N649=2,(B649+(B649/(100-Q$5)*Q$5)),IF(N649=3,(B649+(B649/(100-Q$6)*Q$6)),B649)))</f>
        <v/>
      </c>
      <c r="P649" s="11">
        <f>IF(O649&lt;&gt;"",O649-B649,"")</f>
        <v/>
      </c>
      <c r="Q649" s="1">
        <f>O649-P649</f>
        <v/>
      </c>
      <c r="S649" s="14">
        <f>IF(ROUND(B649,3)=ROUND(Q649,3),"A","B")</f>
        <v/>
      </c>
      <c r="U649" s="1">
        <f>B649</f>
        <v/>
      </c>
      <c r="V649" s="1">
        <f>E649</f>
        <v/>
      </c>
      <c r="W649" s="1">
        <f>P649</f>
        <v/>
      </c>
      <c r="X649" s="20">
        <f>W649*X$6</f>
        <v/>
      </c>
      <c r="Y649" s="22">
        <f>L649</f>
        <v/>
      </c>
      <c r="AA649" s="47" t="n"/>
    </row>
    <row r="650" hidden="1" s="133">
      <c r="A650" s="57" t="inlineStr">
        <is>
          <t>2025-12-27 17:00:00</t>
        </is>
      </c>
      <c r="B650" s="1" t="n">
        <v>0</v>
      </c>
      <c r="C650" s="1" t="n">
        <v>0</v>
      </c>
      <c r="D650" s="1" t="n">
        <v>0</v>
      </c>
      <c r="E650" s="1" t="n">
        <v>0</v>
      </c>
      <c r="G650" s="1">
        <f>D650-E650</f>
        <v/>
      </c>
      <c r="H650" s="1">
        <f>B650-C650</f>
        <v/>
      </c>
      <c r="I650" s="2">
        <f>D650-((D650/100)*I$8)</f>
        <v/>
      </c>
      <c r="J650" s="2">
        <f>D650-((D650/100)*J$8)</f>
        <v/>
      </c>
      <c r="K650" s="2">
        <f>D650-((D650/100)*K$8)</f>
        <v/>
      </c>
      <c r="L650" s="10">
        <f>IF(AND(G650&lt;&gt;"",H650&lt;&gt;""),IF(AND(E650&gt;(I650-P$1),E650&lt;(I650+P$1)),N$4,IF(AND(E650&gt;(J650-P$1),E650&lt;(J650+P$1)),N$5,IF(AND(E650&gt;(K650-P$1),E650&lt;(K650+P$1)),N$6,0))),"")</f>
        <v/>
      </c>
      <c r="M650" s="73">
        <f>IF(L649&lt;&gt;L650,L650,"")</f>
        <v/>
      </c>
      <c r="N650">
        <f>L650</f>
        <v/>
      </c>
      <c r="O650" s="12">
        <f>IF(N650=1,(B650+(B650/(100-Q$4)*Q$4)),IF(N650=2,(B650+(B650/(100-Q$5)*Q$5)),IF(N650=3,(B650+(B650/(100-Q$6)*Q$6)),B650)))</f>
        <v/>
      </c>
      <c r="P650" s="11">
        <f>IF(O650&lt;&gt;"",O650-B650,"")</f>
        <v/>
      </c>
      <c r="Q650" s="1">
        <f>O650-P650</f>
        <v/>
      </c>
      <c r="S650" s="14">
        <f>IF(ROUND(B650,3)=ROUND(Q650,3),"A","B")</f>
        <v/>
      </c>
      <c r="U650" s="1">
        <f>B650</f>
        <v/>
      </c>
      <c r="V650" s="1">
        <f>E650</f>
        <v/>
      </c>
      <c r="W650" s="1">
        <f>P650</f>
        <v/>
      </c>
      <c r="X650" s="20">
        <f>W650*X$6</f>
        <v/>
      </c>
      <c r="Y650" s="22">
        <f>L650</f>
        <v/>
      </c>
      <c r="AA650" s="47" t="n"/>
    </row>
    <row r="651" hidden="1" s="133">
      <c r="A651" s="57" t="inlineStr">
        <is>
          <t>2025-12-27 18:00:00</t>
        </is>
      </c>
      <c r="B651" s="1" t="n">
        <v>0</v>
      </c>
      <c r="C651" s="1" t="n">
        <v>0</v>
      </c>
      <c r="D651" s="1" t="n">
        <v>0</v>
      </c>
      <c r="E651" s="1" t="n">
        <v>0</v>
      </c>
      <c r="G651" s="1">
        <f>D651-E651</f>
        <v/>
      </c>
      <c r="H651" s="1">
        <f>B651-C651</f>
        <v/>
      </c>
      <c r="I651" s="2">
        <f>D651-((D651/100)*I$8)</f>
        <v/>
      </c>
      <c r="J651" s="2">
        <f>D651-((D651/100)*J$8)</f>
        <v/>
      </c>
      <c r="K651" s="2">
        <f>D651-((D651/100)*K$8)</f>
        <v/>
      </c>
      <c r="L651" s="10">
        <f>IF(AND(G651&lt;&gt;"",H651&lt;&gt;""),IF(AND(E651&gt;(I651-P$1),E651&lt;(I651+P$1)),N$4,IF(AND(E651&gt;(J651-P$1),E651&lt;(J651+P$1)),N$5,IF(AND(E651&gt;(K651-P$1),E651&lt;(K651+P$1)),N$6,0))),"")</f>
        <v/>
      </c>
      <c r="M651" s="73">
        <f>IF(L650&lt;&gt;L651,L651,"")</f>
        <v/>
      </c>
      <c r="N651">
        <f>L651</f>
        <v/>
      </c>
      <c r="O651" s="12">
        <f>IF(N651=1,(B651+(B651/(100-Q$4)*Q$4)),IF(N651=2,(B651+(B651/(100-Q$5)*Q$5)),IF(N651=3,(B651+(B651/(100-Q$6)*Q$6)),B651)))</f>
        <v/>
      </c>
      <c r="P651" s="11">
        <f>IF(O651&lt;&gt;"",O651-B651,"")</f>
        <v/>
      </c>
      <c r="Q651" s="1">
        <f>O651-P651</f>
        <v/>
      </c>
      <c r="S651" s="14">
        <f>IF(ROUND(B651,3)=ROUND(Q651,3),"A","B")</f>
        <v/>
      </c>
      <c r="U651" s="1">
        <f>B651</f>
        <v/>
      </c>
      <c r="V651" s="1">
        <f>E651</f>
        <v/>
      </c>
      <c r="W651" s="1">
        <f>P651</f>
        <v/>
      </c>
      <c r="X651" s="20">
        <f>W651*X$6</f>
        <v/>
      </c>
      <c r="Y651" s="22">
        <f>L651</f>
        <v/>
      </c>
      <c r="AA651" s="47" t="n"/>
    </row>
    <row r="652" hidden="1" s="133">
      <c r="A652" s="57" t="inlineStr">
        <is>
          <t>2025-12-27 19:00:00</t>
        </is>
      </c>
      <c r="B652" s="1" t="n">
        <v>0</v>
      </c>
      <c r="C652" s="1" t="n">
        <v>0</v>
      </c>
      <c r="D652" s="1" t="n">
        <v>0</v>
      </c>
      <c r="E652" s="1" t="n">
        <v>0</v>
      </c>
      <c r="G652" s="1">
        <f>D652-E652</f>
        <v/>
      </c>
      <c r="H652" s="1">
        <f>B652-C652</f>
        <v/>
      </c>
      <c r="I652" s="2">
        <f>D652-((D652/100)*I$8)</f>
        <v/>
      </c>
      <c r="J652" s="2">
        <f>D652-((D652/100)*J$8)</f>
        <v/>
      </c>
      <c r="K652" s="2">
        <f>D652-((D652/100)*K$8)</f>
        <v/>
      </c>
      <c r="L652" s="10">
        <f>IF(AND(G652&lt;&gt;"",H652&lt;&gt;""),IF(AND(E652&gt;(I652-P$1),E652&lt;(I652+P$1)),N$4,IF(AND(E652&gt;(J652-P$1),E652&lt;(J652+P$1)),N$5,IF(AND(E652&gt;(K652-P$1),E652&lt;(K652+P$1)),N$6,0))),"")</f>
        <v/>
      </c>
      <c r="M652" s="73">
        <f>IF(L651&lt;&gt;L652,L652,"")</f>
        <v/>
      </c>
      <c r="N652">
        <f>L652</f>
        <v/>
      </c>
      <c r="O652" s="12">
        <f>IF(N652=1,(B652+(B652/(100-Q$4)*Q$4)),IF(N652=2,(B652+(B652/(100-Q$5)*Q$5)),IF(N652=3,(B652+(B652/(100-Q$6)*Q$6)),B652)))</f>
        <v/>
      </c>
      <c r="P652" s="11">
        <f>IF(O652&lt;&gt;"",O652-B652,"")</f>
        <v/>
      </c>
      <c r="Q652" s="1">
        <f>O652-P652</f>
        <v/>
      </c>
      <c r="S652" s="14">
        <f>IF(ROUND(B652,3)=ROUND(Q652,3),"A","B")</f>
        <v/>
      </c>
      <c r="U652" s="1">
        <f>B652</f>
        <v/>
      </c>
      <c r="V652" s="1">
        <f>E652</f>
        <v/>
      </c>
      <c r="W652" s="1">
        <f>P652</f>
        <v/>
      </c>
      <c r="X652" s="20">
        <f>W652*X$6</f>
        <v/>
      </c>
      <c r="Y652" s="22">
        <f>L652</f>
        <v/>
      </c>
      <c r="AA652" s="47" t="n"/>
    </row>
    <row r="653" hidden="1" s="133">
      <c r="A653" s="57" t="inlineStr">
        <is>
          <t>2025-12-27 20:00:00</t>
        </is>
      </c>
      <c r="B653" s="1" t="n">
        <v>0</v>
      </c>
      <c r="C653" s="1" t="n">
        <v>0</v>
      </c>
      <c r="D653" s="1" t="n">
        <v>0</v>
      </c>
      <c r="E653" s="1" t="n">
        <v>0</v>
      </c>
      <c r="G653" s="1">
        <f>D653-E653</f>
        <v/>
      </c>
      <c r="H653" s="1">
        <f>B653-C653</f>
        <v/>
      </c>
      <c r="I653" s="2">
        <f>D653-((D653/100)*I$8)</f>
        <v/>
      </c>
      <c r="J653" s="2">
        <f>D653-((D653/100)*J$8)</f>
        <v/>
      </c>
      <c r="K653" s="2">
        <f>D653-((D653/100)*K$8)</f>
        <v/>
      </c>
      <c r="L653" s="10">
        <f>IF(AND(G653&lt;&gt;"",H653&lt;&gt;""),IF(AND(E653&gt;(I653-P$1),E653&lt;(I653+P$1)),N$4,IF(AND(E653&gt;(J653-P$1),E653&lt;(J653+P$1)),N$5,IF(AND(E653&gt;(K653-P$1),E653&lt;(K653+P$1)),N$6,0))),"")</f>
        <v/>
      </c>
      <c r="M653" s="73">
        <f>IF(L652&lt;&gt;L653,L653,"")</f>
        <v/>
      </c>
      <c r="N653">
        <f>L653</f>
        <v/>
      </c>
      <c r="O653" s="12">
        <f>IF(N653=1,(B653+(B653/(100-Q$4)*Q$4)),IF(N653=2,(B653+(B653/(100-Q$5)*Q$5)),IF(N653=3,(B653+(B653/(100-Q$6)*Q$6)),B653)))</f>
        <v/>
      </c>
      <c r="P653" s="11">
        <f>IF(O653&lt;&gt;"",O653-B653,"")</f>
        <v/>
      </c>
      <c r="Q653" s="1">
        <f>O653-P653</f>
        <v/>
      </c>
      <c r="S653" s="14">
        <f>IF(ROUND(B653,3)=ROUND(Q653,3),"A","B")</f>
        <v/>
      </c>
      <c r="U653" s="1">
        <f>B653</f>
        <v/>
      </c>
      <c r="V653" s="1">
        <f>E653</f>
        <v/>
      </c>
      <c r="W653" s="1">
        <f>P653</f>
        <v/>
      </c>
      <c r="X653" s="20">
        <f>W653*X$6</f>
        <v/>
      </c>
      <c r="Y653" s="22">
        <f>L653</f>
        <v/>
      </c>
      <c r="AA653" s="47" t="n"/>
    </row>
    <row r="654" hidden="1" s="133">
      <c r="A654" s="57" t="inlineStr">
        <is>
          <t>2025-12-27 21:00:00</t>
        </is>
      </c>
      <c r="B654" s="1" t="n">
        <v>0</v>
      </c>
      <c r="C654" s="1" t="n">
        <v>0</v>
      </c>
      <c r="D654" s="1" t="n">
        <v>0</v>
      </c>
      <c r="E654" s="1" t="n">
        <v>0</v>
      </c>
      <c r="G654" s="1">
        <f>D654-E654</f>
        <v/>
      </c>
      <c r="H654" s="1">
        <f>B654-C654</f>
        <v/>
      </c>
      <c r="I654" s="2">
        <f>D654-((D654/100)*I$8)</f>
        <v/>
      </c>
      <c r="J654" s="2">
        <f>D654-((D654/100)*J$8)</f>
        <v/>
      </c>
      <c r="K654" s="2">
        <f>D654-((D654/100)*K$8)</f>
        <v/>
      </c>
      <c r="L654" s="10">
        <f>IF(AND(G654&lt;&gt;"",H654&lt;&gt;""),IF(AND(E654&gt;(I654-P$1),E654&lt;(I654+P$1)),N$4,IF(AND(E654&gt;(J654-P$1),E654&lt;(J654+P$1)),N$5,IF(AND(E654&gt;(K654-P$1),E654&lt;(K654+P$1)),N$6,0))),"")</f>
        <v/>
      </c>
      <c r="M654" s="73">
        <f>IF(L653&lt;&gt;L654,L654,"")</f>
        <v/>
      </c>
      <c r="N654">
        <f>L654</f>
        <v/>
      </c>
      <c r="O654" s="12">
        <f>IF(N654=1,(B654+(B654/(100-Q$4)*Q$4)),IF(N654=2,(B654+(B654/(100-Q$5)*Q$5)),IF(N654=3,(B654+(B654/(100-Q$6)*Q$6)),B654)))</f>
        <v/>
      </c>
      <c r="P654" s="11">
        <f>IF(O654&lt;&gt;"",O654-B654,"")</f>
        <v/>
      </c>
      <c r="Q654" s="1">
        <f>O654-P654</f>
        <v/>
      </c>
      <c r="S654" s="14">
        <f>IF(ROUND(B654,3)=ROUND(Q654,3),"A","B")</f>
        <v/>
      </c>
      <c r="U654" s="1">
        <f>B654</f>
        <v/>
      </c>
      <c r="V654" s="1">
        <f>E654</f>
        <v/>
      </c>
      <c r="W654" s="1">
        <f>P654</f>
        <v/>
      </c>
      <c r="X654" s="20">
        <f>W654*X$6</f>
        <v/>
      </c>
      <c r="Y654" s="22">
        <f>L654</f>
        <v/>
      </c>
      <c r="AA654" s="47" t="n"/>
    </row>
    <row r="655" hidden="1" s="133">
      <c r="A655" s="57" t="inlineStr">
        <is>
          <t>2025-12-27 22:00:00</t>
        </is>
      </c>
      <c r="B655" s="1" t="n">
        <v>0</v>
      </c>
      <c r="C655" s="1" t="n">
        <v>0</v>
      </c>
      <c r="D655" s="1" t="n">
        <v>0</v>
      </c>
      <c r="E655" s="1" t="n">
        <v>0</v>
      </c>
      <c r="G655" s="1">
        <f>D655-E655</f>
        <v/>
      </c>
      <c r="H655" s="1">
        <f>B655-C655</f>
        <v/>
      </c>
      <c r="I655" s="2">
        <f>D655-((D655/100)*I$8)</f>
        <v/>
      </c>
      <c r="J655" s="2">
        <f>D655-((D655/100)*J$8)</f>
        <v/>
      </c>
      <c r="K655" s="2">
        <f>D655-((D655/100)*K$8)</f>
        <v/>
      </c>
      <c r="L655" s="10">
        <f>IF(AND(G655&lt;&gt;"",H655&lt;&gt;""),IF(AND(E655&gt;(I655-P$1),E655&lt;(I655+P$1)),N$4,IF(AND(E655&gt;(J655-P$1),E655&lt;(J655+P$1)),N$5,IF(AND(E655&gt;(K655-P$1),E655&lt;(K655+P$1)),N$6,0))),"")</f>
        <v/>
      </c>
      <c r="M655" s="73">
        <f>IF(L654&lt;&gt;L655,L655,"")</f>
        <v/>
      </c>
      <c r="N655">
        <f>L655</f>
        <v/>
      </c>
      <c r="O655" s="12">
        <f>IF(N655=1,(B655+(B655/(100-Q$4)*Q$4)),IF(N655=2,(B655+(B655/(100-Q$5)*Q$5)),IF(N655=3,(B655+(B655/(100-Q$6)*Q$6)),B655)))</f>
        <v/>
      </c>
      <c r="P655" s="11">
        <f>IF(O655&lt;&gt;"",O655-B655,"")</f>
        <v/>
      </c>
      <c r="Q655" s="1">
        <f>O655-P655</f>
        <v/>
      </c>
      <c r="S655" s="14">
        <f>IF(ROUND(B655,3)=ROUND(Q655,3),"A","B")</f>
        <v/>
      </c>
      <c r="U655" s="1">
        <f>B655</f>
        <v/>
      </c>
      <c r="V655" s="1">
        <f>E655</f>
        <v/>
      </c>
      <c r="W655" s="1">
        <f>P655</f>
        <v/>
      </c>
      <c r="X655" s="20">
        <f>W655*X$6</f>
        <v/>
      </c>
      <c r="Y655" s="22">
        <f>L655</f>
        <v/>
      </c>
      <c r="AA655" s="47" t="n"/>
    </row>
    <row r="656" hidden="1" s="133">
      <c r="A656" s="57" t="inlineStr">
        <is>
          <t>2025-12-27 23:00:00</t>
        </is>
      </c>
      <c r="B656" s="1" t="n">
        <v>0</v>
      </c>
      <c r="C656" s="1" t="n">
        <v>0</v>
      </c>
      <c r="D656" s="1" t="n">
        <v>0</v>
      </c>
      <c r="E656" s="1" t="n">
        <v>0</v>
      </c>
      <c r="G656" s="1">
        <f>D656-E656</f>
        <v/>
      </c>
      <c r="H656" s="1">
        <f>B656-C656</f>
        <v/>
      </c>
      <c r="I656" s="2">
        <f>D656-((D656/100)*I$8)</f>
        <v/>
      </c>
      <c r="J656" s="2">
        <f>D656-((D656/100)*J$8)</f>
        <v/>
      </c>
      <c r="K656" s="2">
        <f>D656-((D656/100)*K$8)</f>
        <v/>
      </c>
      <c r="L656" s="10">
        <f>IF(AND(G656&lt;&gt;"",H656&lt;&gt;""),IF(AND(E656&gt;(I656-P$1),E656&lt;(I656+P$1)),N$4,IF(AND(E656&gt;(J656-P$1),E656&lt;(J656+P$1)),N$5,IF(AND(E656&gt;(K656-P$1),E656&lt;(K656+P$1)),N$6,0))),"")</f>
        <v/>
      </c>
      <c r="M656" s="73">
        <f>IF(L655&lt;&gt;L656,L656,"")</f>
        <v/>
      </c>
      <c r="N656">
        <f>L656</f>
        <v/>
      </c>
      <c r="O656" s="12">
        <f>IF(N656=1,(B656+(B656/(100-Q$4)*Q$4)),IF(N656=2,(B656+(B656/(100-Q$5)*Q$5)),IF(N656=3,(B656+(B656/(100-Q$6)*Q$6)),B656)))</f>
        <v/>
      </c>
      <c r="P656" s="11">
        <f>IF(O656&lt;&gt;"",O656-B656,"")</f>
        <v/>
      </c>
      <c r="Q656" s="1">
        <f>O656-P656</f>
        <v/>
      </c>
      <c r="S656" s="14">
        <f>IF(ROUND(B656,3)=ROUND(Q656,3),"A","B")</f>
        <v/>
      </c>
      <c r="U656" s="1">
        <f>B656</f>
        <v/>
      </c>
      <c r="V656" s="1">
        <f>E656</f>
        <v/>
      </c>
      <c r="W656" s="1">
        <f>P656</f>
        <v/>
      </c>
      <c r="X656" s="20">
        <f>W656*X$6</f>
        <v/>
      </c>
      <c r="Y656" s="22">
        <f>L656</f>
        <v/>
      </c>
      <c r="AA656" s="47" t="n"/>
    </row>
    <row r="657">
      <c r="A657" s="57" t="inlineStr">
        <is>
          <t>2025-12-28 00:00:00</t>
        </is>
      </c>
      <c r="B657" s="1" t="n">
        <v>0</v>
      </c>
      <c r="C657" s="1" t="n">
        <v>0</v>
      </c>
      <c r="D657" s="1" t="n">
        <v>0</v>
      </c>
      <c r="E657" s="1" t="n">
        <v>0</v>
      </c>
      <c r="G657" s="1">
        <f>D657-E657</f>
        <v/>
      </c>
      <c r="H657" s="1">
        <f>B657-C657</f>
        <v/>
      </c>
      <c r="I657" s="2">
        <f>D657-((D657/100)*I$8)</f>
        <v/>
      </c>
      <c r="J657" s="2">
        <f>D657-((D657/100)*J$8)</f>
        <v/>
      </c>
      <c r="K657" s="2">
        <f>D657-((D657/100)*K$8)</f>
        <v/>
      </c>
      <c r="L657" s="10">
        <f>IF(AND(G657&lt;&gt;"",H657&lt;&gt;""),IF(AND(E657&gt;(I657-P$1),E657&lt;(I657+P$1)),N$4,IF(AND(E657&gt;(J657-P$1),E657&lt;(J657+P$1)),N$5,IF(AND(E657&gt;(K657-P$1),E657&lt;(K657+P$1)),N$6,0))),"")</f>
        <v/>
      </c>
      <c r="M657" s="73">
        <f>IF(L656&lt;&gt;L657,L657,"")</f>
        <v/>
      </c>
      <c r="N657">
        <f>L657</f>
        <v/>
      </c>
      <c r="O657" s="12">
        <f>IF(N657=1,(B657+(B657/(100-Q$4)*Q$4)),IF(N657=2,(B657+(B657/(100-Q$5)*Q$5)),IF(N657=3,(B657+(B657/(100-Q$6)*Q$6)),B657)))</f>
        <v/>
      </c>
      <c r="P657" s="11">
        <f>IF(O657&lt;&gt;"",O657-B657,"")</f>
        <v/>
      </c>
      <c r="Q657" s="1">
        <f>O657-P657</f>
        <v/>
      </c>
      <c r="S657" s="14">
        <f>IF(ROUND(B657,3)=ROUND(Q657,3),"A","B")</f>
        <v/>
      </c>
      <c r="U657" s="1">
        <f>B657</f>
        <v/>
      </c>
      <c r="V657" s="1">
        <f>E657</f>
        <v/>
      </c>
      <c r="W657" s="1">
        <f>P657</f>
        <v/>
      </c>
      <c r="X657" s="20">
        <f>W657*X$6</f>
        <v/>
      </c>
      <c r="Y657" s="22">
        <f>L657</f>
        <v/>
      </c>
      <c r="Z657" s="32" t="inlineStr">
        <is>
          <t>T</t>
        </is>
      </c>
      <c r="AA657" s="47" t="n"/>
      <c r="AB657" s="32">
        <f>A657</f>
        <v/>
      </c>
      <c r="AC657" s="1">
        <f>SUM(U657:U680)</f>
        <v/>
      </c>
      <c r="AD657" s="1">
        <f>AVERAGE(V657:V680)</f>
        <v/>
      </c>
      <c r="AE657" s="1">
        <f>SUM(W657:W680)</f>
        <v/>
      </c>
      <c r="AF657" s="1">
        <f>SUM(X657:X680)</f>
        <v/>
      </c>
      <c r="AG657" s="35">
        <f>AVERAGE(Y657:Y680)</f>
        <v/>
      </c>
      <c r="AH657" s="37">
        <f>DAY(A657)</f>
        <v/>
      </c>
    </row>
    <row r="658" hidden="1" s="133">
      <c r="A658" s="57" t="inlineStr">
        <is>
          <t>2025-12-28 01:00:00</t>
        </is>
      </c>
      <c r="B658" s="1" t="n">
        <v>0</v>
      </c>
      <c r="C658" s="1" t="n">
        <v>0</v>
      </c>
      <c r="D658" s="1" t="n">
        <v>0</v>
      </c>
      <c r="E658" s="1" t="n">
        <v>0</v>
      </c>
      <c r="G658" s="1">
        <f>D658-E658</f>
        <v/>
      </c>
      <c r="H658" s="1">
        <f>B658-C658</f>
        <v/>
      </c>
      <c r="I658" s="2">
        <f>D658-((D658/100)*I$8)</f>
        <v/>
      </c>
      <c r="J658" s="2">
        <f>D658-((D658/100)*J$8)</f>
        <v/>
      </c>
      <c r="K658" s="2">
        <f>D658-((D658/100)*K$8)</f>
        <v/>
      </c>
      <c r="L658" s="10">
        <f>IF(AND(G658&lt;&gt;"",H658&lt;&gt;""),IF(AND(E658&gt;(I658-P$1),E658&lt;(I658+P$1)),N$4,IF(AND(E658&gt;(J658-P$1),E658&lt;(J658+P$1)),N$5,IF(AND(E658&gt;(K658-P$1),E658&lt;(K658+P$1)),N$6,0))),"")</f>
        <v/>
      </c>
      <c r="M658" s="73">
        <f>IF(L657&lt;&gt;L658,L658,"")</f>
        <v/>
      </c>
      <c r="N658">
        <f>L658</f>
        <v/>
      </c>
      <c r="O658" s="12">
        <f>IF(N658=1,(B658+(B658/(100-Q$4)*Q$4)),IF(N658=2,(B658+(B658/(100-Q$5)*Q$5)),IF(N658=3,(B658+(B658/(100-Q$6)*Q$6)),B658)))</f>
        <v/>
      </c>
      <c r="P658" s="11">
        <f>IF(O658&lt;&gt;"",O658-B658,"")</f>
        <v/>
      </c>
      <c r="Q658" s="1">
        <f>O658-P658</f>
        <v/>
      </c>
      <c r="S658" s="14">
        <f>IF(ROUND(B658,3)=ROUND(Q658,3),"A","B")</f>
        <v/>
      </c>
      <c r="U658" s="1">
        <f>B658</f>
        <v/>
      </c>
      <c r="V658" s="1">
        <f>E658</f>
        <v/>
      </c>
      <c r="W658" s="1">
        <f>P658</f>
        <v/>
      </c>
      <c r="X658" s="20">
        <f>W658*X$6</f>
        <v/>
      </c>
      <c r="Y658" s="22">
        <f>L658</f>
        <v/>
      </c>
      <c r="AA658" s="47" t="n"/>
    </row>
    <row r="659" hidden="1" s="133">
      <c r="A659" s="57" t="inlineStr">
        <is>
          <t>2025-12-28 02:00:00</t>
        </is>
      </c>
      <c r="B659" s="1" t="n">
        <v>0</v>
      </c>
      <c r="C659" s="1" t="n">
        <v>0</v>
      </c>
      <c r="D659" s="1" t="n">
        <v>0</v>
      </c>
      <c r="E659" s="1" t="n">
        <v>0</v>
      </c>
      <c r="G659" s="1">
        <f>D659-E659</f>
        <v/>
      </c>
      <c r="H659" s="1">
        <f>B659-C659</f>
        <v/>
      </c>
      <c r="I659" s="2">
        <f>D659-((D659/100)*I$8)</f>
        <v/>
      </c>
      <c r="J659" s="2">
        <f>D659-((D659/100)*J$8)</f>
        <v/>
      </c>
      <c r="K659" s="2">
        <f>D659-((D659/100)*K$8)</f>
        <v/>
      </c>
      <c r="L659" s="10">
        <f>IF(AND(G659&lt;&gt;"",H659&lt;&gt;""),IF(AND(E659&gt;(I659-P$1),E659&lt;(I659+P$1)),N$4,IF(AND(E659&gt;(J659-P$1),E659&lt;(J659+P$1)),N$5,IF(AND(E659&gt;(K659-P$1),E659&lt;(K659+P$1)),N$6,0))),"")</f>
        <v/>
      </c>
      <c r="M659" s="73">
        <f>IF(L658&lt;&gt;L659,L659,"")</f>
        <v/>
      </c>
      <c r="N659">
        <f>L659</f>
        <v/>
      </c>
      <c r="O659" s="12">
        <f>IF(N659=1,(B659+(B659/(100-Q$4)*Q$4)),IF(N659=2,(B659+(B659/(100-Q$5)*Q$5)),IF(N659=3,(B659+(B659/(100-Q$6)*Q$6)),B659)))</f>
        <v/>
      </c>
      <c r="P659" s="11">
        <f>IF(O659&lt;&gt;"",O659-B659,"")</f>
        <v/>
      </c>
      <c r="Q659" s="1">
        <f>O659-P659</f>
        <v/>
      </c>
      <c r="S659" s="14">
        <f>IF(ROUND(B659,3)=ROUND(Q659,3),"A","B")</f>
        <v/>
      </c>
      <c r="U659" s="1">
        <f>B659</f>
        <v/>
      </c>
      <c r="V659" s="1">
        <f>E659</f>
        <v/>
      </c>
      <c r="W659" s="1">
        <f>P659</f>
        <v/>
      </c>
      <c r="X659" s="20">
        <f>W659*X$6</f>
        <v/>
      </c>
      <c r="Y659" s="22">
        <f>L659</f>
        <v/>
      </c>
      <c r="AA659" s="47" t="n"/>
    </row>
    <row r="660" hidden="1" s="133">
      <c r="A660" s="57" t="inlineStr">
        <is>
          <t>2025-12-28 03:00:00</t>
        </is>
      </c>
      <c r="B660" s="1" t="n">
        <v>0</v>
      </c>
      <c r="C660" s="1" t="n">
        <v>0</v>
      </c>
      <c r="D660" s="1" t="n">
        <v>0</v>
      </c>
      <c r="E660" s="1" t="n">
        <v>0</v>
      </c>
      <c r="G660" s="1">
        <f>D660-E660</f>
        <v/>
      </c>
      <c r="H660" s="1">
        <f>B660-C660</f>
        <v/>
      </c>
      <c r="I660" s="2">
        <f>D660-((D660/100)*I$8)</f>
        <v/>
      </c>
      <c r="J660" s="2">
        <f>D660-((D660/100)*J$8)</f>
        <v/>
      </c>
      <c r="K660" s="2">
        <f>D660-((D660/100)*K$8)</f>
        <v/>
      </c>
      <c r="L660" s="10">
        <f>IF(AND(G660&lt;&gt;"",H660&lt;&gt;""),IF(AND(E660&gt;(I660-P$1),E660&lt;(I660+P$1)),N$4,IF(AND(E660&gt;(J660-P$1),E660&lt;(J660+P$1)),N$5,IF(AND(E660&gt;(K660-P$1),E660&lt;(K660+P$1)),N$6,0))),"")</f>
        <v/>
      </c>
      <c r="M660" s="73">
        <f>IF(L659&lt;&gt;L660,L660,"")</f>
        <v/>
      </c>
      <c r="N660">
        <f>L660</f>
        <v/>
      </c>
      <c r="O660" s="12">
        <f>IF(N660=1,(B660+(B660/(100-Q$4)*Q$4)),IF(N660=2,(B660+(B660/(100-Q$5)*Q$5)),IF(N660=3,(B660+(B660/(100-Q$6)*Q$6)),B660)))</f>
        <v/>
      </c>
      <c r="P660" s="11">
        <f>IF(O660&lt;&gt;"",O660-B660,"")</f>
        <v/>
      </c>
      <c r="Q660" s="1">
        <f>O660-P660</f>
        <v/>
      </c>
      <c r="S660" s="14">
        <f>IF(ROUND(B660,3)=ROUND(Q660,3),"A","B")</f>
        <v/>
      </c>
      <c r="U660" s="1">
        <f>B660</f>
        <v/>
      </c>
      <c r="V660" s="1">
        <f>E660</f>
        <v/>
      </c>
      <c r="W660" s="1">
        <f>P660</f>
        <v/>
      </c>
      <c r="X660" s="20">
        <f>W660*X$6</f>
        <v/>
      </c>
      <c r="Y660" s="22">
        <f>L660</f>
        <v/>
      </c>
      <c r="AA660" s="47" t="n"/>
    </row>
    <row r="661" hidden="1" s="133">
      <c r="A661" s="57" t="inlineStr">
        <is>
          <t>2025-12-28 04:00:00</t>
        </is>
      </c>
      <c r="B661" s="1" t="n">
        <v>0</v>
      </c>
      <c r="C661" s="1" t="n">
        <v>0</v>
      </c>
      <c r="D661" s="1" t="n">
        <v>0</v>
      </c>
      <c r="E661" s="1" t="n">
        <v>0</v>
      </c>
      <c r="G661" s="1">
        <f>D661-E661</f>
        <v/>
      </c>
      <c r="H661" s="1">
        <f>B661-C661</f>
        <v/>
      </c>
      <c r="I661" s="2">
        <f>D661-((D661/100)*I$8)</f>
        <v/>
      </c>
      <c r="J661" s="2">
        <f>D661-((D661/100)*J$8)</f>
        <v/>
      </c>
      <c r="K661" s="2">
        <f>D661-((D661/100)*K$8)</f>
        <v/>
      </c>
      <c r="L661" s="10">
        <f>IF(AND(G661&lt;&gt;"",H661&lt;&gt;""),IF(AND(E661&gt;(I661-P$1),E661&lt;(I661+P$1)),N$4,IF(AND(E661&gt;(J661-P$1),E661&lt;(J661+P$1)),N$5,IF(AND(E661&gt;(K661-P$1),E661&lt;(K661+P$1)),N$6,0))),"")</f>
        <v/>
      </c>
      <c r="M661" s="73">
        <f>IF(L660&lt;&gt;L661,L661,"")</f>
        <v/>
      </c>
      <c r="N661">
        <f>L661</f>
        <v/>
      </c>
      <c r="O661" s="12">
        <f>IF(N661=1,(B661+(B661/(100-Q$4)*Q$4)),IF(N661=2,(B661+(B661/(100-Q$5)*Q$5)),IF(N661=3,(B661+(B661/(100-Q$6)*Q$6)),B661)))</f>
        <v/>
      </c>
      <c r="P661" s="11">
        <f>IF(O661&lt;&gt;"",O661-B661,"")</f>
        <v/>
      </c>
      <c r="Q661" s="1">
        <f>O661-P661</f>
        <v/>
      </c>
      <c r="S661" s="14">
        <f>IF(ROUND(B661,3)=ROUND(Q661,3),"A","B")</f>
        <v/>
      </c>
      <c r="U661" s="1">
        <f>B661</f>
        <v/>
      </c>
      <c r="V661" s="1">
        <f>E661</f>
        <v/>
      </c>
      <c r="W661" s="1">
        <f>P661</f>
        <v/>
      </c>
      <c r="X661" s="20">
        <f>W661*X$6</f>
        <v/>
      </c>
      <c r="Y661" s="22">
        <f>L661</f>
        <v/>
      </c>
      <c r="AA661" s="47" t="n"/>
    </row>
    <row r="662" hidden="1" s="133">
      <c r="A662" s="57" t="inlineStr">
        <is>
          <t>2025-12-28 05:00:00</t>
        </is>
      </c>
      <c r="B662" s="1" t="n">
        <v>0</v>
      </c>
      <c r="C662" s="1" t="n">
        <v>0</v>
      </c>
      <c r="D662" s="1" t="n">
        <v>0</v>
      </c>
      <c r="E662" s="1" t="n">
        <v>0</v>
      </c>
      <c r="G662" s="1">
        <f>D662-E662</f>
        <v/>
      </c>
      <c r="H662" s="1">
        <f>B662-C662</f>
        <v/>
      </c>
      <c r="I662" s="2">
        <f>D662-((D662/100)*I$8)</f>
        <v/>
      </c>
      <c r="J662" s="2">
        <f>D662-((D662/100)*J$8)</f>
        <v/>
      </c>
      <c r="K662" s="2">
        <f>D662-((D662/100)*K$8)</f>
        <v/>
      </c>
      <c r="L662" s="10">
        <f>IF(AND(G662&lt;&gt;"",H662&lt;&gt;""),IF(AND(E662&gt;(I662-P$1),E662&lt;(I662+P$1)),N$4,IF(AND(E662&gt;(J662-P$1),E662&lt;(J662+P$1)),N$5,IF(AND(E662&gt;(K662-P$1),E662&lt;(K662+P$1)),N$6,0))),"")</f>
        <v/>
      </c>
      <c r="M662" s="73">
        <f>IF(L661&lt;&gt;L662,L662,"")</f>
        <v/>
      </c>
      <c r="N662">
        <f>L662</f>
        <v/>
      </c>
      <c r="O662" s="12">
        <f>IF(N662=1,(B662+(B662/(100-Q$4)*Q$4)),IF(N662=2,(B662+(B662/(100-Q$5)*Q$5)),IF(N662=3,(B662+(B662/(100-Q$6)*Q$6)),B662)))</f>
        <v/>
      </c>
      <c r="P662" s="11">
        <f>IF(O662&lt;&gt;"",O662-B662,"")</f>
        <v/>
      </c>
      <c r="Q662" s="1">
        <f>O662-P662</f>
        <v/>
      </c>
      <c r="S662" s="14">
        <f>IF(ROUND(B662,3)=ROUND(Q662,3),"A","B")</f>
        <v/>
      </c>
      <c r="U662" s="1">
        <f>B662</f>
        <v/>
      </c>
      <c r="V662" s="1">
        <f>E662</f>
        <v/>
      </c>
      <c r="W662" s="1">
        <f>P662</f>
        <v/>
      </c>
      <c r="X662" s="20">
        <f>W662*X$6</f>
        <v/>
      </c>
      <c r="Y662" s="22">
        <f>L662</f>
        <v/>
      </c>
      <c r="AA662" s="47" t="n"/>
    </row>
    <row r="663" hidden="1" s="133">
      <c r="A663" s="57" t="inlineStr">
        <is>
          <t>2025-12-28 06:00:00</t>
        </is>
      </c>
      <c r="B663" s="1" t="n">
        <v>0</v>
      </c>
      <c r="C663" s="1" t="n">
        <v>0</v>
      </c>
      <c r="D663" s="1" t="n">
        <v>0</v>
      </c>
      <c r="E663" s="1" t="n">
        <v>0</v>
      </c>
      <c r="G663" s="1">
        <f>D663-E663</f>
        <v/>
      </c>
      <c r="H663" s="1">
        <f>B663-C663</f>
        <v/>
      </c>
      <c r="I663" s="2">
        <f>D663-((D663/100)*I$8)</f>
        <v/>
      </c>
      <c r="J663" s="2">
        <f>D663-((D663/100)*J$8)</f>
        <v/>
      </c>
      <c r="K663" s="2">
        <f>D663-((D663/100)*K$8)</f>
        <v/>
      </c>
      <c r="L663" s="10">
        <f>IF(AND(G663&lt;&gt;"",H663&lt;&gt;""),IF(AND(E663&gt;(I663-P$1),E663&lt;(I663+P$1)),N$4,IF(AND(E663&gt;(J663-P$1),E663&lt;(J663+P$1)),N$5,IF(AND(E663&gt;(K663-P$1),E663&lt;(K663+P$1)),N$6,0))),"")</f>
        <v/>
      </c>
      <c r="M663" s="73">
        <f>IF(L662&lt;&gt;L663,L663,"")</f>
        <v/>
      </c>
      <c r="N663">
        <f>L663</f>
        <v/>
      </c>
      <c r="O663" s="12">
        <f>IF(N663=1,(B663+(B663/(100-Q$4)*Q$4)),IF(N663=2,(B663+(B663/(100-Q$5)*Q$5)),IF(N663=3,(B663+(B663/(100-Q$6)*Q$6)),B663)))</f>
        <v/>
      </c>
      <c r="P663" s="11">
        <f>IF(O663&lt;&gt;"",O663-B663,"")</f>
        <v/>
      </c>
      <c r="Q663" s="1">
        <f>O663-P663</f>
        <v/>
      </c>
      <c r="S663" s="14">
        <f>IF(ROUND(B663,3)=ROUND(Q663,3),"A","B")</f>
        <v/>
      </c>
      <c r="U663" s="1">
        <f>B663</f>
        <v/>
      </c>
      <c r="V663" s="1">
        <f>E663</f>
        <v/>
      </c>
      <c r="W663" s="1">
        <f>P663</f>
        <v/>
      </c>
      <c r="X663" s="20">
        <f>W663*X$6</f>
        <v/>
      </c>
      <c r="Y663" s="22">
        <f>L663</f>
        <v/>
      </c>
      <c r="AA663" s="47" t="n"/>
    </row>
    <row r="664" hidden="1" s="133">
      <c r="A664" s="57" t="inlineStr">
        <is>
          <t>2025-12-28 07:00:00</t>
        </is>
      </c>
      <c r="B664" s="1" t="n">
        <v>0</v>
      </c>
      <c r="C664" s="1" t="n">
        <v>0</v>
      </c>
      <c r="D664" s="1" t="n">
        <v>0</v>
      </c>
      <c r="E664" s="1" t="n">
        <v>0</v>
      </c>
      <c r="G664" s="1">
        <f>D664-E664</f>
        <v/>
      </c>
      <c r="H664" s="1">
        <f>B664-C664</f>
        <v/>
      </c>
      <c r="I664" s="2">
        <f>D664-((D664/100)*I$8)</f>
        <v/>
      </c>
      <c r="J664" s="2">
        <f>D664-((D664/100)*J$8)</f>
        <v/>
      </c>
      <c r="K664" s="2">
        <f>D664-((D664/100)*K$8)</f>
        <v/>
      </c>
      <c r="L664" s="10">
        <f>IF(AND(G664&lt;&gt;"",H664&lt;&gt;""),IF(AND(E664&gt;(I664-P$1),E664&lt;(I664+P$1)),N$4,IF(AND(E664&gt;(J664-P$1),E664&lt;(J664+P$1)),N$5,IF(AND(E664&gt;(K664-P$1),E664&lt;(K664+P$1)),N$6,0))),"")</f>
        <v/>
      </c>
      <c r="M664" s="73">
        <f>IF(L663&lt;&gt;L664,L664,"")</f>
        <v/>
      </c>
      <c r="N664">
        <f>L664</f>
        <v/>
      </c>
      <c r="O664" s="12">
        <f>IF(N664=1,(B664+(B664/(100-Q$4)*Q$4)),IF(N664=2,(B664+(B664/(100-Q$5)*Q$5)),IF(N664=3,(B664+(B664/(100-Q$6)*Q$6)),B664)))</f>
        <v/>
      </c>
      <c r="P664" s="11">
        <f>IF(O664&lt;&gt;"",O664-B664,"")</f>
        <v/>
      </c>
      <c r="Q664" s="1">
        <f>O664-P664</f>
        <v/>
      </c>
      <c r="S664" s="14">
        <f>IF(ROUND(B664,3)=ROUND(Q664,3),"A","B")</f>
        <v/>
      </c>
      <c r="U664" s="1">
        <f>B664</f>
        <v/>
      </c>
      <c r="V664" s="1">
        <f>E664</f>
        <v/>
      </c>
      <c r="W664" s="1">
        <f>P664</f>
        <v/>
      </c>
      <c r="X664" s="20">
        <f>W664*X$6</f>
        <v/>
      </c>
      <c r="Y664" s="22">
        <f>L664</f>
        <v/>
      </c>
      <c r="AA664" s="47" t="n"/>
    </row>
    <row r="665" hidden="1" s="133">
      <c r="A665" s="57" t="inlineStr">
        <is>
          <t>2025-12-28 08:00:00</t>
        </is>
      </c>
      <c r="B665" s="1" t="n">
        <v>0</v>
      </c>
      <c r="C665" s="1" t="n">
        <v>0</v>
      </c>
      <c r="D665" s="1" t="n">
        <v>0</v>
      </c>
      <c r="E665" s="1" t="n">
        <v>0</v>
      </c>
      <c r="G665" s="1">
        <f>D665-E665</f>
        <v/>
      </c>
      <c r="H665" s="1">
        <f>B665-C665</f>
        <v/>
      </c>
      <c r="I665" s="2">
        <f>D665-((D665/100)*I$8)</f>
        <v/>
      </c>
      <c r="J665" s="2">
        <f>D665-((D665/100)*J$8)</f>
        <v/>
      </c>
      <c r="K665" s="2">
        <f>D665-((D665/100)*K$8)</f>
        <v/>
      </c>
      <c r="L665" s="10">
        <f>IF(AND(G665&lt;&gt;"",H665&lt;&gt;""),IF(AND(E665&gt;(I665-P$1),E665&lt;(I665+P$1)),N$4,IF(AND(E665&gt;(J665-P$1),E665&lt;(J665+P$1)),N$5,IF(AND(E665&gt;(K665-P$1),E665&lt;(K665+P$1)),N$6,0))),"")</f>
        <v/>
      </c>
      <c r="M665" s="73">
        <f>IF(L664&lt;&gt;L665,L665,"")</f>
        <v/>
      </c>
      <c r="N665">
        <f>L665</f>
        <v/>
      </c>
      <c r="O665" s="12">
        <f>IF(N665=1,(B665+(B665/(100-Q$4)*Q$4)),IF(N665=2,(B665+(B665/(100-Q$5)*Q$5)),IF(N665=3,(B665+(B665/(100-Q$6)*Q$6)),B665)))</f>
        <v/>
      </c>
      <c r="P665" s="11">
        <f>IF(O665&lt;&gt;"",O665-B665,"")</f>
        <v/>
      </c>
      <c r="Q665" s="1">
        <f>O665-P665</f>
        <v/>
      </c>
      <c r="S665" s="14">
        <f>IF(ROUND(B665,3)=ROUND(Q665,3),"A","B")</f>
        <v/>
      </c>
      <c r="U665" s="1">
        <f>B665</f>
        <v/>
      </c>
      <c r="V665" s="1">
        <f>E665</f>
        <v/>
      </c>
      <c r="W665" s="1">
        <f>P665</f>
        <v/>
      </c>
      <c r="X665" s="20">
        <f>W665*X$6</f>
        <v/>
      </c>
      <c r="Y665" s="22">
        <f>L665</f>
        <v/>
      </c>
      <c r="AA665" s="47" t="n"/>
    </row>
    <row r="666" hidden="1" s="133">
      <c r="A666" s="57" t="inlineStr">
        <is>
          <t>2025-12-28 09:00:00</t>
        </is>
      </c>
      <c r="B666" s="1" t="n">
        <v>0</v>
      </c>
      <c r="C666" s="1" t="n">
        <v>0</v>
      </c>
      <c r="D666" s="1" t="n">
        <v>0</v>
      </c>
      <c r="E666" s="1" t="n">
        <v>0</v>
      </c>
      <c r="G666" s="1">
        <f>D666-E666</f>
        <v/>
      </c>
      <c r="H666" s="1">
        <f>B666-C666</f>
        <v/>
      </c>
      <c r="I666" s="2">
        <f>D666-((D666/100)*I$8)</f>
        <v/>
      </c>
      <c r="J666" s="2">
        <f>D666-((D666/100)*J$8)</f>
        <v/>
      </c>
      <c r="K666" s="2">
        <f>D666-((D666/100)*K$8)</f>
        <v/>
      </c>
      <c r="L666" s="10">
        <f>IF(AND(G666&lt;&gt;"",H666&lt;&gt;""),IF(AND(E666&gt;(I666-P$1),E666&lt;(I666+P$1)),N$4,IF(AND(E666&gt;(J666-P$1),E666&lt;(J666+P$1)),N$5,IF(AND(E666&gt;(K666-P$1),E666&lt;(K666+P$1)),N$6,0))),"")</f>
        <v/>
      </c>
      <c r="M666" s="73">
        <f>IF(L665&lt;&gt;L666,L666,"")</f>
        <v/>
      </c>
      <c r="N666">
        <f>L666</f>
        <v/>
      </c>
      <c r="O666" s="12">
        <f>IF(N666=1,(B666+(B666/(100-Q$4)*Q$4)),IF(N666=2,(B666+(B666/(100-Q$5)*Q$5)),IF(N666=3,(B666+(B666/(100-Q$6)*Q$6)),B666)))</f>
        <v/>
      </c>
      <c r="P666" s="11">
        <f>IF(O666&lt;&gt;"",O666-B666,"")</f>
        <v/>
      </c>
      <c r="Q666" s="1">
        <f>O666-P666</f>
        <v/>
      </c>
      <c r="S666" s="14">
        <f>IF(ROUND(B666,3)=ROUND(Q666,3),"A","B")</f>
        <v/>
      </c>
      <c r="U666" s="1">
        <f>B666</f>
        <v/>
      </c>
      <c r="V666" s="1">
        <f>E666</f>
        <v/>
      </c>
      <c r="W666" s="1">
        <f>P666</f>
        <v/>
      </c>
      <c r="X666" s="20">
        <f>W666*X$6</f>
        <v/>
      </c>
      <c r="Y666" s="22">
        <f>L666</f>
        <v/>
      </c>
      <c r="AA666" s="47" t="n"/>
    </row>
    <row r="667" hidden="1" s="133">
      <c r="A667" s="57" t="inlineStr">
        <is>
          <t>2025-12-28 10:00:00</t>
        </is>
      </c>
      <c r="B667" s="1" t="n">
        <v>0</v>
      </c>
      <c r="C667" s="1" t="n">
        <v>0</v>
      </c>
      <c r="D667" s="1" t="n">
        <v>0</v>
      </c>
      <c r="E667" s="1" t="n">
        <v>0</v>
      </c>
      <c r="G667" s="1">
        <f>D667-E667</f>
        <v/>
      </c>
      <c r="H667" s="1">
        <f>B667-C667</f>
        <v/>
      </c>
      <c r="I667" s="2">
        <f>D667-((D667/100)*I$8)</f>
        <v/>
      </c>
      <c r="J667" s="2">
        <f>D667-((D667/100)*J$8)</f>
        <v/>
      </c>
      <c r="K667" s="2">
        <f>D667-((D667/100)*K$8)</f>
        <v/>
      </c>
      <c r="L667" s="10">
        <f>IF(AND(G667&lt;&gt;"",H667&lt;&gt;""),IF(AND(E667&gt;(I667-P$1),E667&lt;(I667+P$1)),N$4,IF(AND(E667&gt;(J667-P$1),E667&lt;(J667+P$1)),N$5,IF(AND(E667&gt;(K667-P$1),E667&lt;(K667+P$1)),N$6,0))),"")</f>
        <v/>
      </c>
      <c r="M667" s="73">
        <f>IF(L666&lt;&gt;L667,L667,"")</f>
        <v/>
      </c>
      <c r="N667">
        <f>L667</f>
        <v/>
      </c>
      <c r="O667" s="12">
        <f>IF(N667=1,(B667+(B667/(100-Q$4)*Q$4)),IF(N667=2,(B667+(B667/(100-Q$5)*Q$5)),IF(N667=3,(B667+(B667/(100-Q$6)*Q$6)),B667)))</f>
        <v/>
      </c>
      <c r="P667" s="11">
        <f>IF(O667&lt;&gt;"",O667-B667,"")</f>
        <v/>
      </c>
      <c r="Q667" s="1">
        <f>O667-P667</f>
        <v/>
      </c>
      <c r="S667" s="14">
        <f>IF(ROUND(B667,3)=ROUND(Q667,3),"A","B")</f>
        <v/>
      </c>
      <c r="U667" s="1">
        <f>B667</f>
        <v/>
      </c>
      <c r="V667" s="1">
        <f>E667</f>
        <v/>
      </c>
      <c r="W667" s="1">
        <f>P667</f>
        <v/>
      </c>
      <c r="X667" s="20">
        <f>W667*X$6</f>
        <v/>
      </c>
      <c r="Y667" s="22">
        <f>L667</f>
        <v/>
      </c>
      <c r="AA667" s="47" t="n"/>
    </row>
    <row r="668" hidden="1" s="133">
      <c r="A668" s="57" t="inlineStr">
        <is>
          <t>2025-12-28 11:00:00</t>
        </is>
      </c>
      <c r="B668" s="1" t="n">
        <v>0</v>
      </c>
      <c r="C668" s="1" t="n">
        <v>0</v>
      </c>
      <c r="D668" s="1" t="n">
        <v>0</v>
      </c>
      <c r="E668" s="1" t="n">
        <v>0</v>
      </c>
      <c r="G668" s="1">
        <f>D668-E668</f>
        <v/>
      </c>
      <c r="H668" s="1">
        <f>B668-C668</f>
        <v/>
      </c>
      <c r="I668" s="2">
        <f>D668-((D668/100)*I$8)</f>
        <v/>
      </c>
      <c r="J668" s="2">
        <f>D668-((D668/100)*J$8)</f>
        <v/>
      </c>
      <c r="K668" s="2">
        <f>D668-((D668/100)*K$8)</f>
        <v/>
      </c>
      <c r="L668" s="10">
        <f>IF(AND(G668&lt;&gt;"",H668&lt;&gt;""),IF(AND(E668&gt;(I668-P$1),E668&lt;(I668+P$1)),N$4,IF(AND(E668&gt;(J668-P$1),E668&lt;(J668+P$1)),N$5,IF(AND(E668&gt;(K668-P$1),E668&lt;(K668+P$1)),N$6,0))),"")</f>
        <v/>
      </c>
      <c r="M668" s="73">
        <f>IF(L667&lt;&gt;L668,L668,"")</f>
        <v/>
      </c>
      <c r="N668">
        <f>L668</f>
        <v/>
      </c>
      <c r="O668" s="12">
        <f>IF(N668=1,(B668+(B668/(100-Q$4)*Q$4)),IF(N668=2,(B668+(B668/(100-Q$5)*Q$5)),IF(N668=3,(B668+(B668/(100-Q$6)*Q$6)),B668)))</f>
        <v/>
      </c>
      <c r="P668" s="11">
        <f>IF(O668&lt;&gt;"",O668-B668,"")</f>
        <v/>
      </c>
      <c r="Q668" s="1">
        <f>O668-P668</f>
        <v/>
      </c>
      <c r="S668" s="14">
        <f>IF(ROUND(B668,3)=ROUND(Q668,3),"A","B")</f>
        <v/>
      </c>
      <c r="U668" s="1">
        <f>B668</f>
        <v/>
      </c>
      <c r="V668" s="1">
        <f>E668</f>
        <v/>
      </c>
      <c r="W668" s="1">
        <f>P668</f>
        <v/>
      </c>
      <c r="X668" s="20">
        <f>W668*X$6</f>
        <v/>
      </c>
      <c r="Y668" s="22">
        <f>L668</f>
        <v/>
      </c>
      <c r="AA668" s="47" t="n"/>
    </row>
    <row r="669" hidden="1" s="133">
      <c r="A669" s="57" t="inlineStr">
        <is>
          <t>2025-12-28 12:00:00</t>
        </is>
      </c>
      <c r="B669" s="1" t="n">
        <v>0</v>
      </c>
      <c r="C669" s="1" t="n">
        <v>0</v>
      </c>
      <c r="D669" s="1" t="n">
        <v>0</v>
      </c>
      <c r="E669" s="1" t="n">
        <v>0</v>
      </c>
      <c r="G669" s="1">
        <f>D669-E669</f>
        <v/>
      </c>
      <c r="H669" s="1">
        <f>B669-C669</f>
        <v/>
      </c>
      <c r="I669" s="2">
        <f>D669-((D669/100)*I$8)</f>
        <v/>
      </c>
      <c r="J669" s="2">
        <f>D669-((D669/100)*J$8)</f>
        <v/>
      </c>
      <c r="K669" s="2">
        <f>D669-((D669/100)*K$8)</f>
        <v/>
      </c>
      <c r="L669" s="10">
        <f>IF(AND(G669&lt;&gt;"",H669&lt;&gt;""),IF(AND(E669&gt;(I669-P$1),E669&lt;(I669+P$1)),N$4,IF(AND(E669&gt;(J669-P$1),E669&lt;(J669+P$1)),N$5,IF(AND(E669&gt;(K669-P$1),E669&lt;(K669+P$1)),N$6,0))),"")</f>
        <v/>
      </c>
      <c r="M669" s="73">
        <f>IF(L668&lt;&gt;L669,L669,"")</f>
        <v/>
      </c>
      <c r="N669">
        <f>L669</f>
        <v/>
      </c>
      <c r="O669" s="12">
        <f>IF(N669=1,(B669+(B669/(100-Q$4)*Q$4)),IF(N669=2,(B669+(B669/(100-Q$5)*Q$5)),IF(N669=3,(B669+(B669/(100-Q$6)*Q$6)),B669)))</f>
        <v/>
      </c>
      <c r="P669" s="11">
        <f>IF(O669&lt;&gt;"",O669-B669,"")</f>
        <v/>
      </c>
      <c r="Q669" s="1">
        <f>O669-P669</f>
        <v/>
      </c>
      <c r="S669" s="14">
        <f>IF(ROUND(B669,3)=ROUND(Q669,3),"A","B")</f>
        <v/>
      </c>
      <c r="U669" s="1">
        <f>B669</f>
        <v/>
      </c>
      <c r="V669" s="1">
        <f>E669</f>
        <v/>
      </c>
      <c r="W669" s="1">
        <f>P669</f>
        <v/>
      </c>
      <c r="X669" s="20">
        <f>W669*X$6</f>
        <v/>
      </c>
      <c r="Y669" s="22">
        <f>L669</f>
        <v/>
      </c>
      <c r="AA669" s="47" t="n"/>
    </row>
    <row r="670" hidden="1" s="133">
      <c r="A670" s="57" t="inlineStr">
        <is>
          <t>2025-12-28 13:00:00</t>
        </is>
      </c>
      <c r="B670" s="1" t="n">
        <v>0</v>
      </c>
      <c r="C670" s="1" t="n">
        <v>0</v>
      </c>
      <c r="D670" s="1" t="n">
        <v>0</v>
      </c>
      <c r="E670" s="1" t="n">
        <v>0</v>
      </c>
      <c r="G670" s="1">
        <f>D670-E670</f>
        <v/>
      </c>
      <c r="H670" s="1">
        <f>B670-C670</f>
        <v/>
      </c>
      <c r="I670" s="2">
        <f>D670-((D670/100)*I$8)</f>
        <v/>
      </c>
      <c r="J670" s="2">
        <f>D670-((D670/100)*J$8)</f>
        <v/>
      </c>
      <c r="K670" s="2">
        <f>D670-((D670/100)*K$8)</f>
        <v/>
      </c>
      <c r="L670" s="10">
        <f>IF(AND(G670&lt;&gt;"",H670&lt;&gt;""),IF(AND(E670&gt;(I670-P$1),E670&lt;(I670+P$1)),N$4,IF(AND(E670&gt;(J670-P$1),E670&lt;(J670+P$1)),N$5,IF(AND(E670&gt;(K670-P$1),E670&lt;(K670+P$1)),N$6,0))),"")</f>
        <v/>
      </c>
      <c r="M670" s="73">
        <f>IF(L669&lt;&gt;L670,L670,"")</f>
        <v/>
      </c>
      <c r="N670">
        <f>L670</f>
        <v/>
      </c>
      <c r="O670" s="12">
        <f>IF(N670=1,(B670+(B670/(100-Q$4)*Q$4)),IF(N670=2,(B670+(B670/(100-Q$5)*Q$5)),IF(N670=3,(B670+(B670/(100-Q$6)*Q$6)),B670)))</f>
        <v/>
      </c>
      <c r="P670" s="11">
        <f>IF(O670&lt;&gt;"",O670-B670,"")</f>
        <v/>
      </c>
      <c r="Q670" s="1">
        <f>O670-P670</f>
        <v/>
      </c>
      <c r="S670" s="14">
        <f>IF(ROUND(B670,3)=ROUND(Q670,3),"A","B")</f>
        <v/>
      </c>
      <c r="U670" s="1">
        <f>B670</f>
        <v/>
      </c>
      <c r="V670" s="1">
        <f>E670</f>
        <v/>
      </c>
      <c r="W670" s="1">
        <f>P670</f>
        <v/>
      </c>
      <c r="X670" s="20">
        <f>W670*X$6</f>
        <v/>
      </c>
      <c r="Y670" s="22">
        <f>L670</f>
        <v/>
      </c>
      <c r="AA670" s="47" t="n"/>
    </row>
    <row r="671" hidden="1" s="133">
      <c r="A671" s="57" t="inlineStr">
        <is>
          <t>2025-12-28 14:00:00</t>
        </is>
      </c>
      <c r="B671" s="1" t="n">
        <v>0</v>
      </c>
      <c r="C671" s="1" t="n">
        <v>0</v>
      </c>
      <c r="D671" s="1" t="n">
        <v>0</v>
      </c>
      <c r="E671" s="1" t="n">
        <v>0</v>
      </c>
      <c r="G671" s="1">
        <f>D671-E671</f>
        <v/>
      </c>
      <c r="H671" s="1">
        <f>B671-C671</f>
        <v/>
      </c>
      <c r="I671" s="2">
        <f>D671-((D671/100)*I$8)</f>
        <v/>
      </c>
      <c r="J671" s="2">
        <f>D671-((D671/100)*J$8)</f>
        <v/>
      </c>
      <c r="K671" s="2">
        <f>D671-((D671/100)*K$8)</f>
        <v/>
      </c>
      <c r="L671" s="10">
        <f>IF(AND(G671&lt;&gt;"",H671&lt;&gt;""),IF(AND(E671&gt;(I671-P$1),E671&lt;(I671+P$1)),N$4,IF(AND(E671&gt;(J671-P$1),E671&lt;(J671+P$1)),N$5,IF(AND(E671&gt;(K671-P$1),E671&lt;(K671+P$1)),N$6,0))),"")</f>
        <v/>
      </c>
      <c r="M671" s="73">
        <f>IF(L670&lt;&gt;L671,L671,"")</f>
        <v/>
      </c>
      <c r="N671">
        <f>L671</f>
        <v/>
      </c>
      <c r="O671" s="12">
        <f>IF(N671=1,(B671+(B671/(100-Q$4)*Q$4)),IF(N671=2,(B671+(B671/(100-Q$5)*Q$5)),IF(N671=3,(B671+(B671/(100-Q$6)*Q$6)),B671)))</f>
        <v/>
      </c>
      <c r="P671" s="11">
        <f>IF(O671&lt;&gt;"",O671-B671,"")</f>
        <v/>
      </c>
      <c r="Q671" s="1">
        <f>O671-P671</f>
        <v/>
      </c>
      <c r="S671" s="14">
        <f>IF(ROUND(B671,3)=ROUND(Q671,3),"A","B")</f>
        <v/>
      </c>
      <c r="U671" s="1">
        <f>B671</f>
        <v/>
      </c>
      <c r="V671" s="1">
        <f>E671</f>
        <v/>
      </c>
      <c r="W671" s="1">
        <f>P671</f>
        <v/>
      </c>
      <c r="X671" s="20">
        <f>W671*X$6</f>
        <v/>
      </c>
      <c r="Y671" s="22">
        <f>L671</f>
        <v/>
      </c>
      <c r="AA671" s="47" t="n"/>
    </row>
    <row r="672" hidden="1" s="133">
      <c r="A672" s="57" t="inlineStr">
        <is>
          <t>2025-12-28 15:00:00</t>
        </is>
      </c>
      <c r="B672" s="1" t="n">
        <v>0</v>
      </c>
      <c r="C672" s="1" t="n">
        <v>0</v>
      </c>
      <c r="D672" s="1" t="n">
        <v>0</v>
      </c>
      <c r="E672" s="1" t="n">
        <v>0</v>
      </c>
      <c r="G672" s="1">
        <f>D672-E672</f>
        <v/>
      </c>
      <c r="H672" s="1">
        <f>B672-C672</f>
        <v/>
      </c>
      <c r="I672" s="2">
        <f>D672-((D672/100)*I$8)</f>
        <v/>
      </c>
      <c r="J672" s="2">
        <f>D672-((D672/100)*J$8)</f>
        <v/>
      </c>
      <c r="K672" s="2">
        <f>D672-((D672/100)*K$8)</f>
        <v/>
      </c>
      <c r="L672" s="10">
        <f>IF(AND(G672&lt;&gt;"",H672&lt;&gt;""),IF(AND(E672&gt;(I672-P$1),E672&lt;(I672+P$1)),N$4,IF(AND(E672&gt;(J672-P$1),E672&lt;(J672+P$1)),N$5,IF(AND(E672&gt;(K672-P$1),E672&lt;(K672+P$1)),N$6,0))),"")</f>
        <v/>
      </c>
      <c r="M672" s="73">
        <f>IF(L671&lt;&gt;L672,L672,"")</f>
        <v/>
      </c>
      <c r="N672">
        <f>L672</f>
        <v/>
      </c>
      <c r="O672" s="12">
        <f>IF(N672=1,(B672+(B672/(100-Q$4)*Q$4)),IF(N672=2,(B672+(B672/(100-Q$5)*Q$5)),IF(N672=3,(B672+(B672/(100-Q$6)*Q$6)),B672)))</f>
        <v/>
      </c>
      <c r="P672" s="11">
        <f>IF(O672&lt;&gt;"",O672-B672,"")</f>
        <v/>
      </c>
      <c r="Q672" s="1">
        <f>O672-P672</f>
        <v/>
      </c>
      <c r="S672" s="14">
        <f>IF(ROUND(B672,3)=ROUND(Q672,3),"A","B")</f>
        <v/>
      </c>
      <c r="U672" s="1">
        <f>B672</f>
        <v/>
      </c>
      <c r="V672" s="1">
        <f>E672</f>
        <v/>
      </c>
      <c r="W672" s="1">
        <f>P672</f>
        <v/>
      </c>
      <c r="X672" s="20">
        <f>W672*X$6</f>
        <v/>
      </c>
      <c r="Y672" s="22">
        <f>L672</f>
        <v/>
      </c>
      <c r="AA672" s="47" t="n"/>
    </row>
    <row r="673" hidden="1" s="133">
      <c r="A673" s="57" t="inlineStr">
        <is>
          <t>2025-12-28 16:00:00</t>
        </is>
      </c>
      <c r="B673" s="1" t="n">
        <v>0</v>
      </c>
      <c r="C673" s="1" t="n">
        <v>0</v>
      </c>
      <c r="D673" s="1" t="n">
        <v>0</v>
      </c>
      <c r="E673" s="1" t="n">
        <v>0</v>
      </c>
      <c r="G673" s="1">
        <f>D673-E673</f>
        <v/>
      </c>
      <c r="H673" s="1">
        <f>B673-C673</f>
        <v/>
      </c>
      <c r="I673" s="2">
        <f>D673-((D673/100)*I$8)</f>
        <v/>
      </c>
      <c r="J673" s="2">
        <f>D673-((D673/100)*J$8)</f>
        <v/>
      </c>
      <c r="K673" s="2">
        <f>D673-((D673/100)*K$8)</f>
        <v/>
      </c>
      <c r="L673" s="10">
        <f>IF(AND(G673&lt;&gt;"",H673&lt;&gt;""),IF(AND(E673&gt;(I673-P$1),E673&lt;(I673+P$1)),N$4,IF(AND(E673&gt;(J673-P$1),E673&lt;(J673+P$1)),N$5,IF(AND(E673&gt;(K673-P$1),E673&lt;(K673+P$1)),N$6,0))),"")</f>
        <v/>
      </c>
      <c r="M673" s="73">
        <f>IF(L672&lt;&gt;L673,L673,"")</f>
        <v/>
      </c>
      <c r="N673">
        <f>L673</f>
        <v/>
      </c>
      <c r="O673" s="12">
        <f>IF(N673=1,(B673+(B673/(100-Q$4)*Q$4)),IF(N673=2,(B673+(B673/(100-Q$5)*Q$5)),IF(N673=3,(B673+(B673/(100-Q$6)*Q$6)),B673)))</f>
        <v/>
      </c>
      <c r="P673" s="11">
        <f>IF(O673&lt;&gt;"",O673-B673,"")</f>
        <v/>
      </c>
      <c r="Q673" s="1">
        <f>O673-P673</f>
        <v/>
      </c>
      <c r="S673" s="14">
        <f>IF(ROUND(B673,3)=ROUND(Q673,3),"A","B")</f>
        <v/>
      </c>
      <c r="U673" s="1">
        <f>B673</f>
        <v/>
      </c>
      <c r="V673" s="1">
        <f>E673</f>
        <v/>
      </c>
      <c r="W673" s="1">
        <f>P673</f>
        <v/>
      </c>
      <c r="X673" s="20">
        <f>W673*X$6</f>
        <v/>
      </c>
      <c r="Y673" s="22">
        <f>L673</f>
        <v/>
      </c>
      <c r="AA673" s="47" t="n"/>
    </row>
    <row r="674" hidden="1" s="133">
      <c r="A674" s="57" t="inlineStr">
        <is>
          <t>2025-12-28 17:00:00</t>
        </is>
      </c>
      <c r="B674" s="1" t="n">
        <v>0</v>
      </c>
      <c r="C674" s="1" t="n">
        <v>0</v>
      </c>
      <c r="D674" s="1" t="n">
        <v>0</v>
      </c>
      <c r="E674" s="1" t="n">
        <v>0</v>
      </c>
      <c r="G674" s="1">
        <f>D674-E674</f>
        <v/>
      </c>
      <c r="H674" s="1">
        <f>B674-C674</f>
        <v/>
      </c>
      <c r="I674" s="2">
        <f>D674-((D674/100)*I$8)</f>
        <v/>
      </c>
      <c r="J674" s="2">
        <f>D674-((D674/100)*J$8)</f>
        <v/>
      </c>
      <c r="K674" s="2">
        <f>D674-((D674/100)*K$8)</f>
        <v/>
      </c>
      <c r="L674" s="10">
        <f>IF(AND(G674&lt;&gt;"",H674&lt;&gt;""),IF(AND(E674&gt;(I674-P$1),E674&lt;(I674+P$1)),N$4,IF(AND(E674&gt;(J674-P$1),E674&lt;(J674+P$1)),N$5,IF(AND(E674&gt;(K674-P$1),E674&lt;(K674+P$1)),N$6,0))),"")</f>
        <v/>
      </c>
      <c r="M674" s="73">
        <f>IF(L673&lt;&gt;L674,L674,"")</f>
        <v/>
      </c>
      <c r="N674">
        <f>L674</f>
        <v/>
      </c>
      <c r="O674" s="12">
        <f>IF(N674=1,(B674+(B674/(100-Q$4)*Q$4)),IF(N674=2,(B674+(B674/(100-Q$5)*Q$5)),IF(N674=3,(B674+(B674/(100-Q$6)*Q$6)),B674)))</f>
        <v/>
      </c>
      <c r="P674" s="11">
        <f>IF(O674&lt;&gt;"",O674-B674,"")</f>
        <v/>
      </c>
      <c r="Q674" s="1">
        <f>O674-P674</f>
        <v/>
      </c>
      <c r="S674" s="14">
        <f>IF(ROUND(B674,3)=ROUND(Q674,3),"A","B")</f>
        <v/>
      </c>
      <c r="U674" s="1">
        <f>B674</f>
        <v/>
      </c>
      <c r="V674" s="1">
        <f>E674</f>
        <v/>
      </c>
      <c r="W674" s="1">
        <f>P674</f>
        <v/>
      </c>
      <c r="X674" s="20">
        <f>W674*X$6</f>
        <v/>
      </c>
      <c r="Y674" s="22">
        <f>L674</f>
        <v/>
      </c>
      <c r="AA674" s="47" t="n"/>
    </row>
    <row r="675" hidden="1" s="133">
      <c r="A675" s="57" t="inlineStr">
        <is>
          <t>2025-12-28 18:00:00</t>
        </is>
      </c>
      <c r="B675" s="1" t="n">
        <v>0</v>
      </c>
      <c r="C675" s="1" t="n">
        <v>0</v>
      </c>
      <c r="D675" s="1" t="n">
        <v>0</v>
      </c>
      <c r="E675" s="1" t="n">
        <v>0</v>
      </c>
      <c r="G675" s="1">
        <f>D675-E675</f>
        <v/>
      </c>
      <c r="H675" s="1">
        <f>B675-C675</f>
        <v/>
      </c>
      <c r="I675" s="2">
        <f>D675-((D675/100)*I$8)</f>
        <v/>
      </c>
      <c r="J675" s="2">
        <f>D675-((D675/100)*J$8)</f>
        <v/>
      </c>
      <c r="K675" s="2">
        <f>D675-((D675/100)*K$8)</f>
        <v/>
      </c>
      <c r="L675" s="10">
        <f>IF(AND(G675&lt;&gt;"",H675&lt;&gt;""),IF(AND(E675&gt;(I675-P$1),E675&lt;(I675+P$1)),N$4,IF(AND(E675&gt;(J675-P$1),E675&lt;(J675+P$1)),N$5,IF(AND(E675&gt;(K675-P$1),E675&lt;(K675+P$1)),N$6,0))),"")</f>
        <v/>
      </c>
      <c r="M675" s="73">
        <f>IF(L674&lt;&gt;L675,L675,"")</f>
        <v/>
      </c>
      <c r="N675">
        <f>L675</f>
        <v/>
      </c>
      <c r="O675" s="12">
        <f>IF(N675=1,(B675+(B675/(100-Q$4)*Q$4)),IF(N675=2,(B675+(B675/(100-Q$5)*Q$5)),IF(N675=3,(B675+(B675/(100-Q$6)*Q$6)),B675)))</f>
        <v/>
      </c>
      <c r="P675" s="11">
        <f>IF(O675&lt;&gt;"",O675-B675,"")</f>
        <v/>
      </c>
      <c r="Q675" s="1">
        <f>O675-P675</f>
        <v/>
      </c>
      <c r="S675" s="14">
        <f>IF(ROUND(B675,3)=ROUND(Q675,3),"A","B")</f>
        <v/>
      </c>
      <c r="U675" s="1">
        <f>B675</f>
        <v/>
      </c>
      <c r="V675" s="1">
        <f>E675</f>
        <v/>
      </c>
      <c r="W675" s="1">
        <f>P675</f>
        <v/>
      </c>
      <c r="X675" s="20">
        <f>W675*X$6</f>
        <v/>
      </c>
      <c r="Y675" s="22">
        <f>L675</f>
        <v/>
      </c>
      <c r="AA675" s="47" t="n"/>
    </row>
    <row r="676" hidden="1" s="133">
      <c r="A676" s="57" t="inlineStr">
        <is>
          <t>2025-12-28 19:00:00</t>
        </is>
      </c>
      <c r="B676" s="1" t="n">
        <v>0</v>
      </c>
      <c r="C676" s="1" t="n">
        <v>0</v>
      </c>
      <c r="D676" s="1" t="n">
        <v>0</v>
      </c>
      <c r="E676" s="1" t="n">
        <v>0</v>
      </c>
      <c r="G676" s="1">
        <f>D676-E676</f>
        <v/>
      </c>
      <c r="H676" s="1">
        <f>B676-C676</f>
        <v/>
      </c>
      <c r="I676" s="2">
        <f>D676-((D676/100)*I$8)</f>
        <v/>
      </c>
      <c r="J676" s="2">
        <f>D676-((D676/100)*J$8)</f>
        <v/>
      </c>
      <c r="K676" s="2">
        <f>D676-((D676/100)*K$8)</f>
        <v/>
      </c>
      <c r="L676" s="10">
        <f>IF(AND(G676&lt;&gt;"",H676&lt;&gt;""),IF(AND(E676&gt;(I676-P$1),E676&lt;(I676+P$1)),N$4,IF(AND(E676&gt;(J676-P$1),E676&lt;(J676+P$1)),N$5,IF(AND(E676&gt;(K676-P$1),E676&lt;(K676+P$1)),N$6,0))),"")</f>
        <v/>
      </c>
      <c r="M676" s="73">
        <f>IF(L675&lt;&gt;L676,L676,"")</f>
        <v/>
      </c>
      <c r="N676">
        <f>L676</f>
        <v/>
      </c>
      <c r="O676" s="12">
        <f>IF(N676=1,(B676+(B676/(100-Q$4)*Q$4)),IF(N676=2,(B676+(B676/(100-Q$5)*Q$5)),IF(N676=3,(B676+(B676/(100-Q$6)*Q$6)),B676)))</f>
        <v/>
      </c>
      <c r="P676" s="11">
        <f>IF(O676&lt;&gt;"",O676-B676,"")</f>
        <v/>
      </c>
      <c r="Q676" s="1">
        <f>O676-P676</f>
        <v/>
      </c>
      <c r="S676" s="14">
        <f>IF(ROUND(B676,3)=ROUND(Q676,3),"A","B")</f>
        <v/>
      </c>
      <c r="U676" s="1">
        <f>B676</f>
        <v/>
      </c>
      <c r="V676" s="1">
        <f>E676</f>
        <v/>
      </c>
      <c r="W676" s="1">
        <f>P676</f>
        <v/>
      </c>
      <c r="X676" s="20">
        <f>W676*X$6</f>
        <v/>
      </c>
      <c r="Y676" s="22">
        <f>L676</f>
        <v/>
      </c>
      <c r="AA676" s="47" t="n"/>
    </row>
    <row r="677" hidden="1" s="133">
      <c r="A677" s="57" t="inlineStr">
        <is>
          <t>2025-12-28 20:00:00</t>
        </is>
      </c>
      <c r="B677" s="1" t="n">
        <v>0</v>
      </c>
      <c r="C677" s="1" t="n">
        <v>0</v>
      </c>
      <c r="D677" s="1" t="n">
        <v>0</v>
      </c>
      <c r="E677" s="1" t="n">
        <v>0</v>
      </c>
      <c r="G677" s="1">
        <f>D677-E677</f>
        <v/>
      </c>
      <c r="H677" s="1">
        <f>B677-C677</f>
        <v/>
      </c>
      <c r="I677" s="2">
        <f>D677-((D677/100)*I$8)</f>
        <v/>
      </c>
      <c r="J677" s="2">
        <f>D677-((D677/100)*J$8)</f>
        <v/>
      </c>
      <c r="K677" s="2">
        <f>D677-((D677/100)*K$8)</f>
        <v/>
      </c>
      <c r="L677" s="10">
        <f>IF(AND(G677&lt;&gt;"",H677&lt;&gt;""),IF(AND(E677&gt;(I677-P$1),E677&lt;(I677+P$1)),N$4,IF(AND(E677&gt;(J677-P$1),E677&lt;(J677+P$1)),N$5,IF(AND(E677&gt;(K677-P$1),E677&lt;(K677+P$1)),N$6,0))),"")</f>
        <v/>
      </c>
      <c r="M677" s="73">
        <f>IF(L676&lt;&gt;L677,L677,"")</f>
        <v/>
      </c>
      <c r="N677">
        <f>L677</f>
        <v/>
      </c>
      <c r="O677" s="12">
        <f>IF(N677=1,(B677+(B677/(100-Q$4)*Q$4)),IF(N677=2,(B677+(B677/(100-Q$5)*Q$5)),IF(N677=3,(B677+(B677/(100-Q$6)*Q$6)),B677)))</f>
        <v/>
      </c>
      <c r="P677" s="11">
        <f>IF(O677&lt;&gt;"",O677-B677,"")</f>
        <v/>
      </c>
      <c r="Q677" s="1">
        <f>O677-P677</f>
        <v/>
      </c>
      <c r="S677" s="14">
        <f>IF(ROUND(B677,3)=ROUND(Q677,3),"A","B")</f>
        <v/>
      </c>
      <c r="U677" s="1">
        <f>B677</f>
        <v/>
      </c>
      <c r="V677" s="1">
        <f>E677</f>
        <v/>
      </c>
      <c r="W677" s="1">
        <f>P677</f>
        <v/>
      </c>
      <c r="X677" s="20">
        <f>W677*X$6</f>
        <v/>
      </c>
      <c r="Y677" s="22">
        <f>L677</f>
        <v/>
      </c>
      <c r="AA677" s="47" t="n"/>
    </row>
    <row r="678" hidden="1" s="133">
      <c r="A678" s="57" t="inlineStr">
        <is>
          <t>2025-12-28 21:00:00</t>
        </is>
      </c>
      <c r="B678" s="1" t="n">
        <v>0</v>
      </c>
      <c r="C678" s="1" t="n">
        <v>0</v>
      </c>
      <c r="D678" s="1" t="n">
        <v>0</v>
      </c>
      <c r="E678" s="1" t="n">
        <v>0</v>
      </c>
      <c r="G678" s="1">
        <f>D678-E678</f>
        <v/>
      </c>
      <c r="H678" s="1">
        <f>B678-C678</f>
        <v/>
      </c>
      <c r="I678" s="2">
        <f>D678-((D678/100)*I$8)</f>
        <v/>
      </c>
      <c r="J678" s="2">
        <f>D678-((D678/100)*J$8)</f>
        <v/>
      </c>
      <c r="K678" s="2">
        <f>D678-((D678/100)*K$8)</f>
        <v/>
      </c>
      <c r="L678" s="10">
        <f>IF(AND(G678&lt;&gt;"",H678&lt;&gt;""),IF(AND(E678&gt;(I678-P$1),E678&lt;(I678+P$1)),N$4,IF(AND(E678&gt;(J678-P$1),E678&lt;(J678+P$1)),N$5,IF(AND(E678&gt;(K678-P$1),E678&lt;(K678+P$1)),N$6,0))),"")</f>
        <v/>
      </c>
      <c r="M678" s="73">
        <f>IF(L677&lt;&gt;L678,L678,"")</f>
        <v/>
      </c>
      <c r="N678">
        <f>L678</f>
        <v/>
      </c>
      <c r="O678" s="12">
        <f>IF(N678=1,(B678+(B678/(100-Q$4)*Q$4)),IF(N678=2,(B678+(B678/(100-Q$5)*Q$5)),IF(N678=3,(B678+(B678/(100-Q$6)*Q$6)),B678)))</f>
        <v/>
      </c>
      <c r="P678" s="11">
        <f>IF(O678&lt;&gt;"",O678-B678,"")</f>
        <v/>
      </c>
      <c r="Q678" s="1">
        <f>O678-P678</f>
        <v/>
      </c>
      <c r="S678" s="14">
        <f>IF(ROUND(B678,3)=ROUND(Q678,3),"A","B")</f>
        <v/>
      </c>
      <c r="U678" s="1">
        <f>B678</f>
        <v/>
      </c>
      <c r="V678" s="1">
        <f>E678</f>
        <v/>
      </c>
      <c r="W678" s="1">
        <f>P678</f>
        <v/>
      </c>
      <c r="X678" s="20">
        <f>W678*X$6</f>
        <v/>
      </c>
      <c r="Y678" s="22">
        <f>L678</f>
        <v/>
      </c>
      <c r="AA678" s="47" t="n"/>
    </row>
    <row r="679" hidden="1" s="133">
      <c r="A679" s="57" t="inlineStr">
        <is>
          <t>2025-12-28 22:00:00</t>
        </is>
      </c>
      <c r="B679" s="1" t="n">
        <v>0</v>
      </c>
      <c r="C679" s="1" t="n">
        <v>0</v>
      </c>
      <c r="D679" s="1" t="n">
        <v>0</v>
      </c>
      <c r="E679" s="1" t="n">
        <v>0</v>
      </c>
      <c r="G679" s="1">
        <f>D679-E679</f>
        <v/>
      </c>
      <c r="H679" s="1">
        <f>B679-C679</f>
        <v/>
      </c>
      <c r="I679" s="2">
        <f>D679-((D679/100)*I$8)</f>
        <v/>
      </c>
      <c r="J679" s="2">
        <f>D679-((D679/100)*J$8)</f>
        <v/>
      </c>
      <c r="K679" s="2">
        <f>D679-((D679/100)*K$8)</f>
        <v/>
      </c>
      <c r="L679" s="10">
        <f>IF(AND(G679&lt;&gt;"",H679&lt;&gt;""),IF(AND(E679&gt;(I679-P$1),E679&lt;(I679+P$1)),N$4,IF(AND(E679&gt;(J679-P$1),E679&lt;(J679+P$1)),N$5,IF(AND(E679&gt;(K679-P$1),E679&lt;(K679+P$1)),N$6,0))),"")</f>
        <v/>
      </c>
      <c r="M679" s="73">
        <f>IF(L678&lt;&gt;L679,L679,"")</f>
        <v/>
      </c>
      <c r="N679">
        <f>L679</f>
        <v/>
      </c>
      <c r="O679" s="12">
        <f>IF(N679=1,(B679+(B679/(100-Q$4)*Q$4)),IF(N679=2,(B679+(B679/(100-Q$5)*Q$5)),IF(N679=3,(B679+(B679/(100-Q$6)*Q$6)),B679)))</f>
        <v/>
      </c>
      <c r="P679" s="11">
        <f>IF(O679&lt;&gt;"",O679-B679,"")</f>
        <v/>
      </c>
      <c r="Q679" s="1">
        <f>O679-P679</f>
        <v/>
      </c>
      <c r="S679" s="14">
        <f>IF(ROUND(B679,3)=ROUND(Q679,3),"A","B")</f>
        <v/>
      </c>
      <c r="U679" s="1">
        <f>B679</f>
        <v/>
      </c>
      <c r="V679" s="1">
        <f>E679</f>
        <v/>
      </c>
      <c r="W679" s="1">
        <f>P679</f>
        <v/>
      </c>
      <c r="X679" s="20">
        <f>W679*X$6</f>
        <v/>
      </c>
      <c r="Y679" s="22">
        <f>L679</f>
        <v/>
      </c>
      <c r="AA679" s="47" t="n"/>
    </row>
    <row r="680" hidden="1" s="133">
      <c r="A680" s="57" t="inlineStr">
        <is>
          <t>2025-12-28 23:00:00</t>
        </is>
      </c>
      <c r="B680" s="1" t="n">
        <v>0</v>
      </c>
      <c r="C680" s="1" t="n">
        <v>0</v>
      </c>
      <c r="D680" s="1" t="n">
        <v>0</v>
      </c>
      <c r="E680" s="1" t="n">
        <v>0</v>
      </c>
      <c r="G680" s="1">
        <f>D680-E680</f>
        <v/>
      </c>
      <c r="H680" s="1">
        <f>B680-C680</f>
        <v/>
      </c>
      <c r="I680" s="2">
        <f>D680-((D680/100)*I$8)</f>
        <v/>
      </c>
      <c r="J680" s="2">
        <f>D680-((D680/100)*J$8)</f>
        <v/>
      </c>
      <c r="K680" s="2">
        <f>D680-((D680/100)*K$8)</f>
        <v/>
      </c>
      <c r="L680" s="10">
        <f>IF(AND(G680&lt;&gt;"",H680&lt;&gt;""),IF(AND(E680&gt;(I680-P$1),E680&lt;(I680+P$1)),N$4,IF(AND(E680&gt;(J680-P$1),E680&lt;(J680+P$1)),N$5,IF(AND(E680&gt;(K680-P$1),E680&lt;(K680+P$1)),N$6,0))),"")</f>
        <v/>
      </c>
      <c r="M680" s="73">
        <f>IF(L679&lt;&gt;L680,L680,"")</f>
        <v/>
      </c>
      <c r="N680">
        <f>L680</f>
        <v/>
      </c>
      <c r="O680" s="12">
        <f>IF(N680=1,(B680+(B680/(100-Q$4)*Q$4)),IF(N680=2,(B680+(B680/(100-Q$5)*Q$5)),IF(N680=3,(B680+(B680/(100-Q$6)*Q$6)),B680)))</f>
        <v/>
      </c>
      <c r="P680" s="11">
        <f>IF(O680&lt;&gt;"",O680-B680,"")</f>
        <v/>
      </c>
      <c r="Q680" s="1">
        <f>O680-P680</f>
        <v/>
      </c>
      <c r="S680" s="14">
        <f>IF(ROUND(B680,3)=ROUND(Q680,3),"A","B")</f>
        <v/>
      </c>
      <c r="U680" s="1">
        <f>B680</f>
        <v/>
      </c>
      <c r="V680" s="1">
        <f>E680</f>
        <v/>
      </c>
      <c r="W680" s="1">
        <f>P680</f>
        <v/>
      </c>
      <c r="X680" s="20">
        <f>W680*X$6</f>
        <v/>
      </c>
      <c r="Y680" s="22">
        <f>L680</f>
        <v/>
      </c>
      <c r="AA680" s="47" t="n"/>
    </row>
    <row r="681">
      <c r="A681" s="57" t="inlineStr">
        <is>
          <t>2025-12-29 00:00:00</t>
        </is>
      </c>
      <c r="B681" s="1" t="n">
        <v>0</v>
      </c>
      <c r="C681" s="1" t="n">
        <v>0</v>
      </c>
      <c r="D681" s="1" t="n">
        <v>0</v>
      </c>
      <c r="E681" s="1" t="n">
        <v>0</v>
      </c>
      <c r="G681" s="1">
        <f>D681-E681</f>
        <v/>
      </c>
      <c r="H681" s="1">
        <f>B681-C681</f>
        <v/>
      </c>
      <c r="I681" s="2">
        <f>D681-((D681/100)*I$8)</f>
        <v/>
      </c>
      <c r="J681" s="2">
        <f>D681-((D681/100)*J$8)</f>
        <v/>
      </c>
      <c r="K681" s="2">
        <f>D681-((D681/100)*K$8)</f>
        <v/>
      </c>
      <c r="L681" s="10">
        <f>IF(AND(G681&lt;&gt;"",H681&lt;&gt;""),IF(AND(E681&gt;(I681-P$1),E681&lt;(I681+P$1)),N$4,IF(AND(E681&gt;(J681-P$1),E681&lt;(J681+P$1)),N$5,IF(AND(E681&gt;(K681-P$1),E681&lt;(K681+P$1)),N$6,0))),"")</f>
        <v/>
      </c>
      <c r="M681" s="73">
        <f>IF(L680&lt;&gt;L681,L681,"")</f>
        <v/>
      </c>
      <c r="N681">
        <f>L681</f>
        <v/>
      </c>
      <c r="O681" s="12">
        <f>IF(N681=1,(B681+(B681/(100-Q$4)*Q$4)),IF(N681=2,(B681+(B681/(100-Q$5)*Q$5)),IF(N681=3,(B681+(B681/(100-Q$6)*Q$6)),B681)))</f>
        <v/>
      </c>
      <c r="P681" s="11">
        <f>IF(O681&lt;&gt;"",O681-B681,"")</f>
        <v/>
      </c>
      <c r="Q681" s="1">
        <f>O681-P681</f>
        <v/>
      </c>
      <c r="S681" s="14">
        <f>IF(ROUND(B681,3)=ROUND(Q681,3),"A","B")</f>
        <v/>
      </c>
      <c r="U681" s="1">
        <f>B681</f>
        <v/>
      </c>
      <c r="V681" s="1">
        <f>E681</f>
        <v/>
      </c>
      <c r="W681" s="1">
        <f>P681</f>
        <v/>
      </c>
      <c r="X681" s="20">
        <f>W681*X$6</f>
        <v/>
      </c>
      <c r="Y681" s="22">
        <f>L681</f>
        <v/>
      </c>
      <c r="Z681" s="32" t="inlineStr">
        <is>
          <t>T</t>
        </is>
      </c>
      <c r="AA681" s="47" t="n"/>
      <c r="AB681" s="32">
        <f>A681</f>
        <v/>
      </c>
      <c r="AC681" s="1">
        <f>SUM(U681:U704)</f>
        <v/>
      </c>
      <c r="AD681" s="1">
        <f>AVERAGE(V681:V704)</f>
        <v/>
      </c>
      <c r="AE681" s="1">
        <f>SUM(W681:W704)</f>
        <v/>
      </c>
      <c r="AF681" s="1">
        <f>SUM(X681:X704)</f>
        <v/>
      </c>
      <c r="AG681" s="35">
        <f>AVERAGE(Y681:Y704)</f>
        <v/>
      </c>
      <c r="AH681" s="37">
        <f>DAY(A681)</f>
        <v/>
      </c>
    </row>
    <row r="682" hidden="1" s="133">
      <c r="A682" s="57" t="inlineStr">
        <is>
          <t>2025-12-29 01:00:00</t>
        </is>
      </c>
      <c r="B682" s="1" t="n">
        <v>0</v>
      </c>
      <c r="C682" s="1" t="n">
        <v>0</v>
      </c>
      <c r="D682" s="1" t="n">
        <v>0</v>
      </c>
      <c r="E682" s="1" t="n">
        <v>0</v>
      </c>
      <c r="G682" s="1">
        <f>D682-E682</f>
        <v/>
      </c>
      <c r="H682" s="1">
        <f>B682-C682</f>
        <v/>
      </c>
      <c r="I682" s="2">
        <f>D682-((D682/100)*I$8)</f>
        <v/>
      </c>
      <c r="J682" s="2">
        <f>D682-((D682/100)*J$8)</f>
        <v/>
      </c>
      <c r="K682" s="2">
        <f>D682-((D682/100)*K$8)</f>
        <v/>
      </c>
      <c r="L682" s="10">
        <f>IF(AND(G682&lt;&gt;"",H682&lt;&gt;""),IF(AND(E682&gt;(I682-P$1),E682&lt;(I682+P$1)),N$4,IF(AND(E682&gt;(J682-P$1),E682&lt;(J682+P$1)),N$5,IF(AND(E682&gt;(K682-P$1),E682&lt;(K682+P$1)),N$6,0))),"")</f>
        <v/>
      </c>
      <c r="M682" s="73">
        <f>IF(L681&lt;&gt;L682,L682,"")</f>
        <v/>
      </c>
      <c r="N682">
        <f>L682</f>
        <v/>
      </c>
      <c r="O682" s="12">
        <f>IF(N682=1,(B682+(B682/(100-Q$4)*Q$4)),IF(N682=2,(B682+(B682/(100-Q$5)*Q$5)),IF(N682=3,(B682+(B682/(100-Q$6)*Q$6)),B682)))</f>
        <v/>
      </c>
      <c r="P682" s="11">
        <f>IF(O682&lt;&gt;"",O682-B682,"")</f>
        <v/>
      </c>
      <c r="Q682" s="1">
        <f>O682-P682</f>
        <v/>
      </c>
      <c r="S682" s="14">
        <f>IF(ROUND(B682,3)=ROUND(Q682,3),"A","B")</f>
        <v/>
      </c>
      <c r="U682" s="1">
        <f>B682</f>
        <v/>
      </c>
      <c r="V682" s="1">
        <f>E682</f>
        <v/>
      </c>
      <c r="W682" s="1">
        <f>P682</f>
        <v/>
      </c>
      <c r="X682" s="20">
        <f>W682*X$6</f>
        <v/>
      </c>
      <c r="Y682" s="22">
        <f>L682</f>
        <v/>
      </c>
      <c r="AA682" s="47" t="n"/>
    </row>
    <row r="683" hidden="1" s="133">
      <c r="A683" s="57" t="inlineStr">
        <is>
          <t>2025-12-29 02:00:00</t>
        </is>
      </c>
      <c r="B683" s="1" t="n">
        <v>0</v>
      </c>
      <c r="C683" s="1" t="n">
        <v>0</v>
      </c>
      <c r="D683" s="1" t="n">
        <v>0</v>
      </c>
      <c r="E683" s="1" t="n">
        <v>0</v>
      </c>
      <c r="G683" s="1">
        <f>D683-E683</f>
        <v/>
      </c>
      <c r="H683" s="1">
        <f>B683-C683</f>
        <v/>
      </c>
      <c r="I683" s="2">
        <f>D683-((D683/100)*I$8)</f>
        <v/>
      </c>
      <c r="J683" s="2">
        <f>D683-((D683/100)*J$8)</f>
        <v/>
      </c>
      <c r="K683" s="2">
        <f>D683-((D683/100)*K$8)</f>
        <v/>
      </c>
      <c r="L683" s="10">
        <f>IF(AND(G683&lt;&gt;"",H683&lt;&gt;""),IF(AND(E683&gt;(I683-P$1),E683&lt;(I683+P$1)),N$4,IF(AND(E683&gt;(J683-P$1),E683&lt;(J683+P$1)),N$5,IF(AND(E683&gt;(K683-P$1),E683&lt;(K683+P$1)),N$6,0))),"")</f>
        <v/>
      </c>
      <c r="M683" s="73">
        <f>IF(L682&lt;&gt;L683,L683,"")</f>
        <v/>
      </c>
      <c r="N683">
        <f>L683</f>
        <v/>
      </c>
      <c r="O683" s="12">
        <f>IF(N683=1,(B683+(B683/(100-Q$4)*Q$4)),IF(N683=2,(B683+(B683/(100-Q$5)*Q$5)),IF(N683=3,(B683+(B683/(100-Q$6)*Q$6)),B683)))</f>
        <v/>
      </c>
      <c r="P683" s="11">
        <f>IF(O683&lt;&gt;"",O683-B683,"")</f>
        <v/>
      </c>
      <c r="Q683" s="1">
        <f>O683-P683</f>
        <v/>
      </c>
      <c r="S683" s="14">
        <f>IF(ROUND(B683,3)=ROUND(Q683,3),"A","B")</f>
        <v/>
      </c>
      <c r="U683" s="1">
        <f>B683</f>
        <v/>
      </c>
      <c r="V683" s="1">
        <f>E683</f>
        <v/>
      </c>
      <c r="W683" s="1">
        <f>P683</f>
        <v/>
      </c>
      <c r="X683" s="20">
        <f>W683*X$6</f>
        <v/>
      </c>
      <c r="Y683" s="22">
        <f>L683</f>
        <v/>
      </c>
      <c r="AA683" s="47" t="n"/>
    </row>
    <row r="684" hidden="1" s="133">
      <c r="A684" s="57" t="inlineStr">
        <is>
          <t>2025-12-29 03:00:00</t>
        </is>
      </c>
      <c r="B684" s="1" t="n">
        <v>0</v>
      </c>
      <c r="C684" s="1" t="n">
        <v>0</v>
      </c>
      <c r="D684" s="1" t="n">
        <v>0</v>
      </c>
      <c r="E684" s="1" t="n">
        <v>0</v>
      </c>
      <c r="G684" s="1">
        <f>D684-E684</f>
        <v/>
      </c>
      <c r="H684" s="1">
        <f>B684-C684</f>
        <v/>
      </c>
      <c r="I684" s="2">
        <f>D684-((D684/100)*I$8)</f>
        <v/>
      </c>
      <c r="J684" s="2">
        <f>D684-((D684/100)*J$8)</f>
        <v/>
      </c>
      <c r="K684" s="2">
        <f>D684-((D684/100)*K$8)</f>
        <v/>
      </c>
      <c r="L684" s="10">
        <f>IF(AND(G684&lt;&gt;"",H684&lt;&gt;""),IF(AND(E684&gt;(I684-P$1),E684&lt;(I684+P$1)),N$4,IF(AND(E684&gt;(J684-P$1),E684&lt;(J684+P$1)),N$5,IF(AND(E684&gt;(K684-P$1),E684&lt;(K684+P$1)),N$6,0))),"")</f>
        <v/>
      </c>
      <c r="M684" s="73">
        <f>IF(L683&lt;&gt;L684,L684,"")</f>
        <v/>
      </c>
      <c r="N684">
        <f>L684</f>
        <v/>
      </c>
      <c r="O684" s="12">
        <f>IF(N684=1,(B684+(B684/(100-Q$4)*Q$4)),IF(N684=2,(B684+(B684/(100-Q$5)*Q$5)),IF(N684=3,(B684+(B684/(100-Q$6)*Q$6)),B684)))</f>
        <v/>
      </c>
      <c r="P684" s="11">
        <f>IF(O684&lt;&gt;"",O684-B684,"")</f>
        <v/>
      </c>
      <c r="Q684" s="1">
        <f>O684-P684</f>
        <v/>
      </c>
      <c r="S684" s="14">
        <f>IF(ROUND(B684,3)=ROUND(Q684,3),"A","B")</f>
        <v/>
      </c>
      <c r="U684" s="1">
        <f>B684</f>
        <v/>
      </c>
      <c r="V684" s="1">
        <f>E684</f>
        <v/>
      </c>
      <c r="W684" s="1">
        <f>P684</f>
        <v/>
      </c>
      <c r="X684" s="20">
        <f>W684*X$6</f>
        <v/>
      </c>
      <c r="Y684" s="22">
        <f>L684</f>
        <v/>
      </c>
      <c r="AA684" s="47" t="n"/>
    </row>
    <row r="685" hidden="1" s="133">
      <c r="A685" s="57" t="inlineStr">
        <is>
          <t>2025-12-29 04:00:00</t>
        </is>
      </c>
      <c r="B685" s="1" t="n">
        <v>0</v>
      </c>
      <c r="C685" s="1" t="n">
        <v>0</v>
      </c>
      <c r="D685" s="1" t="n">
        <v>0</v>
      </c>
      <c r="E685" s="1" t="n">
        <v>0</v>
      </c>
      <c r="G685" s="1">
        <f>D685-E685</f>
        <v/>
      </c>
      <c r="H685" s="1">
        <f>B685-C685</f>
        <v/>
      </c>
      <c r="I685" s="2">
        <f>D685-((D685/100)*I$8)</f>
        <v/>
      </c>
      <c r="J685" s="2">
        <f>D685-((D685/100)*J$8)</f>
        <v/>
      </c>
      <c r="K685" s="2">
        <f>D685-((D685/100)*K$8)</f>
        <v/>
      </c>
      <c r="L685" s="10">
        <f>IF(AND(G685&lt;&gt;"",H685&lt;&gt;""),IF(AND(E685&gt;(I685-P$1),E685&lt;(I685+P$1)),N$4,IF(AND(E685&gt;(J685-P$1),E685&lt;(J685+P$1)),N$5,IF(AND(E685&gt;(K685-P$1),E685&lt;(K685+P$1)),N$6,0))),"")</f>
        <v/>
      </c>
      <c r="M685" s="73">
        <f>IF(L684&lt;&gt;L685,L685,"")</f>
        <v/>
      </c>
      <c r="N685">
        <f>L685</f>
        <v/>
      </c>
      <c r="O685" s="12">
        <f>IF(N685=1,(B685+(B685/(100-Q$4)*Q$4)),IF(N685=2,(B685+(B685/(100-Q$5)*Q$5)),IF(N685=3,(B685+(B685/(100-Q$6)*Q$6)),B685)))</f>
        <v/>
      </c>
      <c r="P685" s="11">
        <f>IF(O685&lt;&gt;"",O685-B685,"")</f>
        <v/>
      </c>
      <c r="Q685" s="1">
        <f>O685-P685</f>
        <v/>
      </c>
      <c r="S685" s="14">
        <f>IF(ROUND(B685,3)=ROUND(Q685,3),"A","B")</f>
        <v/>
      </c>
      <c r="U685" s="1">
        <f>B685</f>
        <v/>
      </c>
      <c r="V685" s="1">
        <f>E685</f>
        <v/>
      </c>
      <c r="W685" s="1">
        <f>P685</f>
        <v/>
      </c>
      <c r="X685" s="20">
        <f>W685*X$6</f>
        <v/>
      </c>
      <c r="Y685" s="22">
        <f>L685</f>
        <v/>
      </c>
      <c r="AA685" s="47" t="n"/>
    </row>
    <row r="686" hidden="1" s="133">
      <c r="A686" s="57" t="inlineStr">
        <is>
          <t>2025-12-29 05:00:00</t>
        </is>
      </c>
      <c r="B686" s="1" t="n">
        <v>0</v>
      </c>
      <c r="C686" s="1" t="n">
        <v>0</v>
      </c>
      <c r="D686" s="1" t="n">
        <v>0</v>
      </c>
      <c r="E686" s="1" t="n">
        <v>0</v>
      </c>
      <c r="G686" s="1">
        <f>D686-E686</f>
        <v/>
      </c>
      <c r="H686" s="1">
        <f>B686-C686</f>
        <v/>
      </c>
      <c r="I686" s="2">
        <f>D686-((D686/100)*I$8)</f>
        <v/>
      </c>
      <c r="J686" s="2">
        <f>D686-((D686/100)*J$8)</f>
        <v/>
      </c>
      <c r="K686" s="2">
        <f>D686-((D686/100)*K$8)</f>
        <v/>
      </c>
      <c r="L686" s="10">
        <f>IF(AND(G686&lt;&gt;"",H686&lt;&gt;""),IF(AND(E686&gt;(I686-P$1),E686&lt;(I686+P$1)),N$4,IF(AND(E686&gt;(J686-P$1),E686&lt;(J686+P$1)),N$5,IF(AND(E686&gt;(K686-P$1),E686&lt;(K686+P$1)),N$6,0))),"")</f>
        <v/>
      </c>
      <c r="M686" s="73">
        <f>IF(L685&lt;&gt;L686,L686,"")</f>
        <v/>
      </c>
      <c r="N686">
        <f>L686</f>
        <v/>
      </c>
      <c r="O686" s="12">
        <f>IF(N686=1,(B686+(B686/(100-Q$4)*Q$4)),IF(N686=2,(B686+(B686/(100-Q$5)*Q$5)),IF(N686=3,(B686+(B686/(100-Q$6)*Q$6)),B686)))</f>
        <v/>
      </c>
      <c r="P686" s="11">
        <f>IF(O686&lt;&gt;"",O686-B686,"")</f>
        <v/>
      </c>
      <c r="Q686" s="1">
        <f>O686-P686</f>
        <v/>
      </c>
      <c r="S686" s="14">
        <f>IF(ROUND(B686,3)=ROUND(Q686,3),"A","B")</f>
        <v/>
      </c>
      <c r="U686" s="1">
        <f>B686</f>
        <v/>
      </c>
      <c r="V686" s="1">
        <f>E686</f>
        <v/>
      </c>
      <c r="W686" s="1">
        <f>P686</f>
        <v/>
      </c>
      <c r="X686" s="20">
        <f>W686*X$6</f>
        <v/>
      </c>
      <c r="Y686" s="22">
        <f>L686</f>
        <v/>
      </c>
      <c r="AA686" s="47" t="n"/>
    </row>
    <row r="687" hidden="1" s="133">
      <c r="A687" s="57" t="inlineStr">
        <is>
          <t>2025-12-29 06:00:00</t>
        </is>
      </c>
      <c r="B687" s="1" t="n">
        <v>0</v>
      </c>
      <c r="C687" s="1" t="n">
        <v>0</v>
      </c>
      <c r="D687" s="1" t="n">
        <v>0</v>
      </c>
      <c r="E687" s="1" t="n">
        <v>0</v>
      </c>
      <c r="G687" s="1">
        <f>D687-E687</f>
        <v/>
      </c>
      <c r="H687" s="1">
        <f>B687-C687</f>
        <v/>
      </c>
      <c r="I687" s="2">
        <f>D687-((D687/100)*I$8)</f>
        <v/>
      </c>
      <c r="J687" s="2">
        <f>D687-((D687/100)*J$8)</f>
        <v/>
      </c>
      <c r="K687" s="2">
        <f>D687-((D687/100)*K$8)</f>
        <v/>
      </c>
      <c r="L687" s="10">
        <f>IF(AND(G687&lt;&gt;"",H687&lt;&gt;""),IF(AND(E687&gt;(I687-P$1),E687&lt;(I687+P$1)),N$4,IF(AND(E687&gt;(J687-P$1),E687&lt;(J687+P$1)),N$5,IF(AND(E687&gt;(K687-P$1),E687&lt;(K687+P$1)),N$6,0))),"")</f>
        <v/>
      </c>
      <c r="M687" s="73">
        <f>IF(L686&lt;&gt;L687,L687,"")</f>
        <v/>
      </c>
      <c r="N687">
        <f>L687</f>
        <v/>
      </c>
      <c r="O687" s="12">
        <f>IF(N687=1,(B687+(B687/(100-Q$4)*Q$4)),IF(N687=2,(B687+(B687/(100-Q$5)*Q$5)),IF(N687=3,(B687+(B687/(100-Q$6)*Q$6)),B687)))</f>
        <v/>
      </c>
      <c r="P687" s="11">
        <f>IF(O687&lt;&gt;"",O687-B687,"")</f>
        <v/>
      </c>
      <c r="Q687" s="1">
        <f>O687-P687</f>
        <v/>
      </c>
      <c r="S687" s="14">
        <f>IF(ROUND(B687,3)=ROUND(Q687,3),"A","B")</f>
        <v/>
      </c>
      <c r="U687" s="1">
        <f>B687</f>
        <v/>
      </c>
      <c r="V687" s="1">
        <f>E687</f>
        <v/>
      </c>
      <c r="W687" s="1">
        <f>P687</f>
        <v/>
      </c>
      <c r="X687" s="20">
        <f>W687*X$6</f>
        <v/>
      </c>
      <c r="Y687" s="22">
        <f>L687</f>
        <v/>
      </c>
      <c r="AA687" s="47" t="n"/>
    </row>
    <row r="688" hidden="1" s="133">
      <c r="A688" s="57" t="inlineStr">
        <is>
          <t>2025-12-29 07:00:00</t>
        </is>
      </c>
      <c r="B688" s="1" t="n">
        <v>0</v>
      </c>
      <c r="C688" s="1" t="n">
        <v>0</v>
      </c>
      <c r="D688" s="1" t="n">
        <v>0</v>
      </c>
      <c r="E688" s="1" t="n">
        <v>0</v>
      </c>
      <c r="G688" s="1">
        <f>D688-E688</f>
        <v/>
      </c>
      <c r="H688" s="1">
        <f>B688-C688</f>
        <v/>
      </c>
      <c r="I688" s="2">
        <f>D688-((D688/100)*I$8)</f>
        <v/>
      </c>
      <c r="J688" s="2">
        <f>D688-((D688/100)*J$8)</f>
        <v/>
      </c>
      <c r="K688" s="2">
        <f>D688-((D688/100)*K$8)</f>
        <v/>
      </c>
      <c r="L688" s="10">
        <f>IF(AND(G688&lt;&gt;"",H688&lt;&gt;""),IF(AND(E688&gt;(I688-P$1),E688&lt;(I688+P$1)),N$4,IF(AND(E688&gt;(J688-P$1),E688&lt;(J688+P$1)),N$5,IF(AND(E688&gt;(K688-P$1),E688&lt;(K688+P$1)),N$6,0))),"")</f>
        <v/>
      </c>
      <c r="M688" s="73">
        <f>IF(L687&lt;&gt;L688,L688,"")</f>
        <v/>
      </c>
      <c r="N688">
        <f>L688</f>
        <v/>
      </c>
      <c r="O688" s="12">
        <f>IF(N688=1,(B688+(B688/(100-Q$4)*Q$4)),IF(N688=2,(B688+(B688/(100-Q$5)*Q$5)),IF(N688=3,(B688+(B688/(100-Q$6)*Q$6)),B688)))</f>
        <v/>
      </c>
      <c r="P688" s="11">
        <f>IF(O688&lt;&gt;"",O688-B688,"")</f>
        <v/>
      </c>
      <c r="Q688" s="1">
        <f>O688-P688</f>
        <v/>
      </c>
      <c r="S688" s="14">
        <f>IF(ROUND(B688,3)=ROUND(Q688,3),"A","B")</f>
        <v/>
      </c>
      <c r="U688" s="1">
        <f>B688</f>
        <v/>
      </c>
      <c r="V688" s="1">
        <f>E688</f>
        <v/>
      </c>
      <c r="W688" s="1">
        <f>P688</f>
        <v/>
      </c>
      <c r="X688" s="20">
        <f>W688*X$6</f>
        <v/>
      </c>
      <c r="Y688" s="22">
        <f>L688</f>
        <v/>
      </c>
      <c r="AA688" s="47" t="n"/>
    </row>
    <row r="689" hidden="1" s="133">
      <c r="A689" s="57" t="inlineStr">
        <is>
          <t>2025-12-29 08:00:00</t>
        </is>
      </c>
      <c r="B689" s="1" t="n">
        <v>0</v>
      </c>
      <c r="C689" s="1" t="n">
        <v>0</v>
      </c>
      <c r="D689" s="1" t="n">
        <v>0</v>
      </c>
      <c r="E689" s="1" t="n">
        <v>0</v>
      </c>
      <c r="G689" s="1">
        <f>D689-E689</f>
        <v/>
      </c>
      <c r="H689" s="1">
        <f>B689-C689</f>
        <v/>
      </c>
      <c r="I689" s="2">
        <f>D689-((D689/100)*I$8)</f>
        <v/>
      </c>
      <c r="J689" s="2">
        <f>D689-((D689/100)*J$8)</f>
        <v/>
      </c>
      <c r="K689" s="2">
        <f>D689-((D689/100)*K$8)</f>
        <v/>
      </c>
      <c r="L689" s="10">
        <f>IF(AND(G689&lt;&gt;"",H689&lt;&gt;""),IF(AND(E689&gt;(I689-P$1),E689&lt;(I689+P$1)),N$4,IF(AND(E689&gt;(J689-P$1),E689&lt;(J689+P$1)),N$5,IF(AND(E689&gt;(K689-P$1),E689&lt;(K689+P$1)),N$6,0))),"")</f>
        <v/>
      </c>
      <c r="M689" s="73">
        <f>IF(L688&lt;&gt;L689,L689,"")</f>
        <v/>
      </c>
      <c r="N689">
        <f>L689</f>
        <v/>
      </c>
      <c r="O689" s="12">
        <f>IF(N689=1,(B689+(B689/(100-Q$4)*Q$4)),IF(N689=2,(B689+(B689/(100-Q$5)*Q$5)),IF(N689=3,(B689+(B689/(100-Q$6)*Q$6)),B689)))</f>
        <v/>
      </c>
      <c r="P689" s="11">
        <f>IF(O689&lt;&gt;"",O689-B689,"")</f>
        <v/>
      </c>
      <c r="Q689" s="1">
        <f>O689-P689</f>
        <v/>
      </c>
      <c r="S689" s="14">
        <f>IF(ROUND(B689,3)=ROUND(Q689,3),"A","B")</f>
        <v/>
      </c>
      <c r="U689" s="1">
        <f>B689</f>
        <v/>
      </c>
      <c r="V689" s="1">
        <f>E689</f>
        <v/>
      </c>
      <c r="W689" s="1">
        <f>P689</f>
        <v/>
      </c>
      <c r="X689" s="20">
        <f>W689*X$6</f>
        <v/>
      </c>
      <c r="Y689" s="22">
        <f>L689</f>
        <v/>
      </c>
      <c r="AA689" s="47" t="n"/>
    </row>
    <row r="690" hidden="1" s="133">
      <c r="A690" s="57" t="inlineStr">
        <is>
          <t>2025-12-29 09:00:00</t>
        </is>
      </c>
      <c r="B690" s="1" t="n">
        <v>0</v>
      </c>
      <c r="C690" s="1" t="n">
        <v>0</v>
      </c>
      <c r="D690" s="1" t="n">
        <v>0</v>
      </c>
      <c r="E690" s="1" t="n">
        <v>0</v>
      </c>
      <c r="G690" s="1">
        <f>D690-E690</f>
        <v/>
      </c>
      <c r="H690" s="1">
        <f>B690-C690</f>
        <v/>
      </c>
      <c r="I690" s="2">
        <f>D690-((D690/100)*I$8)</f>
        <v/>
      </c>
      <c r="J690" s="2">
        <f>D690-((D690/100)*J$8)</f>
        <v/>
      </c>
      <c r="K690" s="2">
        <f>D690-((D690/100)*K$8)</f>
        <v/>
      </c>
      <c r="L690" s="10">
        <f>IF(AND(G690&lt;&gt;"",H690&lt;&gt;""),IF(AND(E690&gt;(I690-P$1),E690&lt;(I690+P$1)),N$4,IF(AND(E690&gt;(J690-P$1),E690&lt;(J690+P$1)),N$5,IF(AND(E690&gt;(K690-P$1),E690&lt;(K690+P$1)),N$6,0))),"")</f>
        <v/>
      </c>
      <c r="M690" s="73">
        <f>IF(L689&lt;&gt;L690,L690,"")</f>
        <v/>
      </c>
      <c r="N690">
        <f>L690</f>
        <v/>
      </c>
      <c r="O690" s="12">
        <f>IF(N690=1,(B690+(B690/(100-Q$4)*Q$4)),IF(N690=2,(B690+(B690/(100-Q$5)*Q$5)),IF(N690=3,(B690+(B690/(100-Q$6)*Q$6)),B690)))</f>
        <v/>
      </c>
      <c r="P690" s="11">
        <f>IF(O690&lt;&gt;"",O690-B690,"")</f>
        <v/>
      </c>
      <c r="Q690" s="1">
        <f>O690-P690</f>
        <v/>
      </c>
      <c r="S690" s="14">
        <f>IF(ROUND(B690,3)=ROUND(Q690,3),"A","B")</f>
        <v/>
      </c>
      <c r="U690" s="1">
        <f>B690</f>
        <v/>
      </c>
      <c r="V690" s="1">
        <f>E690</f>
        <v/>
      </c>
      <c r="W690" s="1">
        <f>P690</f>
        <v/>
      </c>
      <c r="X690" s="20">
        <f>W690*X$6</f>
        <v/>
      </c>
      <c r="Y690" s="22">
        <f>L690</f>
        <v/>
      </c>
      <c r="AA690" s="47" t="n"/>
    </row>
    <row r="691" hidden="1" s="133">
      <c r="A691" s="57" t="inlineStr">
        <is>
          <t>2025-12-29 10:00:00</t>
        </is>
      </c>
      <c r="B691" s="1" t="n">
        <v>0</v>
      </c>
      <c r="C691" s="1" t="n">
        <v>0</v>
      </c>
      <c r="D691" s="1" t="n">
        <v>0</v>
      </c>
      <c r="E691" s="1" t="n">
        <v>0</v>
      </c>
      <c r="G691" s="1">
        <f>D691-E691</f>
        <v/>
      </c>
      <c r="H691" s="1">
        <f>B691-C691</f>
        <v/>
      </c>
      <c r="I691" s="2">
        <f>D691-((D691/100)*I$8)</f>
        <v/>
      </c>
      <c r="J691" s="2">
        <f>D691-((D691/100)*J$8)</f>
        <v/>
      </c>
      <c r="K691" s="2">
        <f>D691-((D691/100)*K$8)</f>
        <v/>
      </c>
      <c r="L691" s="10">
        <f>IF(AND(G691&lt;&gt;"",H691&lt;&gt;""),IF(AND(E691&gt;(I691-P$1),E691&lt;(I691+P$1)),N$4,IF(AND(E691&gt;(J691-P$1),E691&lt;(J691+P$1)),N$5,IF(AND(E691&gt;(K691-P$1),E691&lt;(K691+P$1)),N$6,0))),"")</f>
        <v/>
      </c>
      <c r="M691" s="73">
        <f>IF(L690&lt;&gt;L691,L691,"")</f>
        <v/>
      </c>
      <c r="N691">
        <f>L691</f>
        <v/>
      </c>
      <c r="O691" s="12">
        <f>IF(N691=1,(B691+(B691/(100-Q$4)*Q$4)),IF(N691=2,(B691+(B691/(100-Q$5)*Q$5)),IF(N691=3,(B691+(B691/(100-Q$6)*Q$6)),B691)))</f>
        <v/>
      </c>
      <c r="P691" s="11">
        <f>IF(O691&lt;&gt;"",O691-B691,"")</f>
        <v/>
      </c>
      <c r="Q691" s="1">
        <f>O691-P691</f>
        <v/>
      </c>
      <c r="S691" s="14">
        <f>IF(ROUND(B691,3)=ROUND(Q691,3),"A","B")</f>
        <v/>
      </c>
      <c r="U691" s="1">
        <f>B691</f>
        <v/>
      </c>
      <c r="V691" s="1">
        <f>E691</f>
        <v/>
      </c>
      <c r="W691" s="1">
        <f>P691</f>
        <v/>
      </c>
      <c r="X691" s="20">
        <f>W691*X$6</f>
        <v/>
      </c>
      <c r="Y691" s="22">
        <f>L691</f>
        <v/>
      </c>
      <c r="AA691" s="47" t="n"/>
    </row>
    <row r="692" hidden="1" s="133">
      <c r="A692" s="57" t="inlineStr">
        <is>
          <t>2025-12-29 11:00:00</t>
        </is>
      </c>
      <c r="B692" s="1" t="n">
        <v>0</v>
      </c>
      <c r="C692" s="1" t="n">
        <v>0</v>
      </c>
      <c r="D692" s="1" t="n">
        <v>0</v>
      </c>
      <c r="E692" s="1" t="n">
        <v>0</v>
      </c>
      <c r="G692" s="1">
        <f>D692-E692</f>
        <v/>
      </c>
      <c r="H692" s="1">
        <f>B692-C692</f>
        <v/>
      </c>
      <c r="I692" s="2">
        <f>D692-((D692/100)*I$8)</f>
        <v/>
      </c>
      <c r="J692" s="2">
        <f>D692-((D692/100)*J$8)</f>
        <v/>
      </c>
      <c r="K692" s="2">
        <f>D692-((D692/100)*K$8)</f>
        <v/>
      </c>
      <c r="L692" s="10">
        <f>IF(AND(G692&lt;&gt;"",H692&lt;&gt;""),IF(AND(E692&gt;(I692-P$1),E692&lt;(I692+P$1)),N$4,IF(AND(E692&gt;(J692-P$1),E692&lt;(J692+P$1)),N$5,IF(AND(E692&gt;(K692-P$1),E692&lt;(K692+P$1)),N$6,0))),"")</f>
        <v/>
      </c>
      <c r="M692" s="73">
        <f>IF(L691&lt;&gt;L692,L692,"")</f>
        <v/>
      </c>
      <c r="N692">
        <f>L692</f>
        <v/>
      </c>
      <c r="O692" s="12">
        <f>IF(N692=1,(B692+(B692/(100-Q$4)*Q$4)),IF(N692=2,(B692+(B692/(100-Q$5)*Q$5)),IF(N692=3,(B692+(B692/(100-Q$6)*Q$6)),B692)))</f>
        <v/>
      </c>
      <c r="P692" s="11">
        <f>IF(O692&lt;&gt;"",O692-B692,"")</f>
        <v/>
      </c>
      <c r="Q692" s="1">
        <f>O692-P692</f>
        <v/>
      </c>
      <c r="S692" s="14">
        <f>IF(ROUND(B692,3)=ROUND(Q692,3),"A","B")</f>
        <v/>
      </c>
      <c r="U692" s="1">
        <f>B692</f>
        <v/>
      </c>
      <c r="V692" s="1">
        <f>E692</f>
        <v/>
      </c>
      <c r="W692" s="1">
        <f>P692</f>
        <v/>
      </c>
      <c r="X692" s="20">
        <f>W692*X$6</f>
        <v/>
      </c>
      <c r="Y692" s="22">
        <f>L692</f>
        <v/>
      </c>
      <c r="AA692" s="47" t="n"/>
    </row>
    <row r="693" hidden="1" s="133">
      <c r="A693" s="57" t="inlineStr">
        <is>
          <t>2025-12-29 12:00:00</t>
        </is>
      </c>
      <c r="B693" s="1" t="n">
        <v>0</v>
      </c>
      <c r="C693" s="1" t="n">
        <v>0</v>
      </c>
      <c r="D693" s="1" t="n">
        <v>0</v>
      </c>
      <c r="E693" s="1" t="n">
        <v>0</v>
      </c>
      <c r="G693" s="1">
        <f>D693-E693</f>
        <v/>
      </c>
      <c r="H693" s="1">
        <f>B693-C693</f>
        <v/>
      </c>
      <c r="I693" s="2">
        <f>D693-((D693/100)*I$8)</f>
        <v/>
      </c>
      <c r="J693" s="2">
        <f>D693-((D693/100)*J$8)</f>
        <v/>
      </c>
      <c r="K693" s="2">
        <f>D693-((D693/100)*K$8)</f>
        <v/>
      </c>
      <c r="L693" s="10">
        <f>IF(AND(G693&lt;&gt;"",H693&lt;&gt;""),IF(AND(E693&gt;(I693-P$1),E693&lt;(I693+P$1)),N$4,IF(AND(E693&gt;(J693-P$1),E693&lt;(J693+P$1)),N$5,IF(AND(E693&gt;(K693-P$1),E693&lt;(K693+P$1)),N$6,0))),"")</f>
        <v/>
      </c>
      <c r="M693" s="73">
        <f>IF(L692&lt;&gt;L693,L693,"")</f>
        <v/>
      </c>
      <c r="N693">
        <f>L693</f>
        <v/>
      </c>
      <c r="O693" s="12">
        <f>IF(N693=1,(B693+(B693/(100-Q$4)*Q$4)),IF(N693=2,(B693+(B693/(100-Q$5)*Q$5)),IF(N693=3,(B693+(B693/(100-Q$6)*Q$6)),B693)))</f>
        <v/>
      </c>
      <c r="P693" s="11">
        <f>IF(O693&lt;&gt;"",O693-B693,"")</f>
        <v/>
      </c>
      <c r="Q693" s="1">
        <f>O693-P693</f>
        <v/>
      </c>
      <c r="S693" s="14">
        <f>IF(ROUND(B693,3)=ROUND(Q693,3),"A","B")</f>
        <v/>
      </c>
      <c r="U693" s="1">
        <f>B693</f>
        <v/>
      </c>
      <c r="V693" s="1">
        <f>E693</f>
        <v/>
      </c>
      <c r="W693" s="1">
        <f>P693</f>
        <v/>
      </c>
      <c r="X693" s="20">
        <f>W693*X$6</f>
        <v/>
      </c>
      <c r="Y693" s="22">
        <f>L693</f>
        <v/>
      </c>
      <c r="AA693" s="47" t="n"/>
    </row>
    <row r="694" hidden="1" s="133">
      <c r="A694" s="57" t="inlineStr">
        <is>
          <t>2025-12-29 13:00:00</t>
        </is>
      </c>
      <c r="B694" s="1" t="n">
        <v>0</v>
      </c>
      <c r="C694" s="1" t="n">
        <v>0</v>
      </c>
      <c r="D694" s="1" t="n">
        <v>0</v>
      </c>
      <c r="E694" s="1" t="n">
        <v>0</v>
      </c>
      <c r="G694" s="1">
        <f>D694-E694</f>
        <v/>
      </c>
      <c r="H694" s="1">
        <f>B694-C694</f>
        <v/>
      </c>
      <c r="I694" s="2">
        <f>D694-((D694/100)*I$8)</f>
        <v/>
      </c>
      <c r="J694" s="2">
        <f>D694-((D694/100)*J$8)</f>
        <v/>
      </c>
      <c r="K694" s="2">
        <f>D694-((D694/100)*K$8)</f>
        <v/>
      </c>
      <c r="L694" s="10">
        <f>IF(AND(G694&lt;&gt;"",H694&lt;&gt;""),IF(AND(E694&gt;(I694-P$1),E694&lt;(I694+P$1)),N$4,IF(AND(E694&gt;(J694-P$1),E694&lt;(J694+P$1)),N$5,IF(AND(E694&gt;(K694-P$1),E694&lt;(K694+P$1)),N$6,0))),"")</f>
        <v/>
      </c>
      <c r="M694" s="73">
        <f>IF(L693&lt;&gt;L694,L694,"")</f>
        <v/>
      </c>
      <c r="N694">
        <f>L694</f>
        <v/>
      </c>
      <c r="O694" s="12">
        <f>IF(N694=1,(B694+(B694/(100-Q$4)*Q$4)),IF(N694=2,(B694+(B694/(100-Q$5)*Q$5)),IF(N694=3,(B694+(B694/(100-Q$6)*Q$6)),B694)))</f>
        <v/>
      </c>
      <c r="P694" s="11">
        <f>IF(O694&lt;&gt;"",O694-B694,"")</f>
        <v/>
      </c>
      <c r="Q694" s="1">
        <f>O694-P694</f>
        <v/>
      </c>
      <c r="S694" s="14">
        <f>IF(ROUND(B694,3)=ROUND(Q694,3),"A","B")</f>
        <v/>
      </c>
      <c r="U694" s="1">
        <f>B694</f>
        <v/>
      </c>
      <c r="V694" s="1">
        <f>E694</f>
        <v/>
      </c>
      <c r="W694" s="1">
        <f>P694</f>
        <v/>
      </c>
      <c r="X694" s="20">
        <f>W694*X$6</f>
        <v/>
      </c>
      <c r="Y694" s="22">
        <f>L694</f>
        <v/>
      </c>
      <c r="AA694" s="47" t="n"/>
    </row>
    <row r="695" hidden="1" s="133">
      <c r="A695" s="57" t="inlineStr">
        <is>
          <t>2025-12-29 14:00:00</t>
        </is>
      </c>
      <c r="B695" s="1" t="n">
        <v>0</v>
      </c>
      <c r="C695" s="1" t="n">
        <v>0</v>
      </c>
      <c r="D695" s="1" t="n">
        <v>0</v>
      </c>
      <c r="E695" s="1" t="n">
        <v>0</v>
      </c>
      <c r="G695" s="1">
        <f>D695-E695</f>
        <v/>
      </c>
      <c r="H695" s="1">
        <f>B695-C695</f>
        <v/>
      </c>
      <c r="I695" s="2">
        <f>D695-((D695/100)*I$8)</f>
        <v/>
      </c>
      <c r="J695" s="2">
        <f>D695-((D695/100)*J$8)</f>
        <v/>
      </c>
      <c r="K695" s="2">
        <f>D695-((D695/100)*K$8)</f>
        <v/>
      </c>
      <c r="L695" s="10">
        <f>IF(AND(G695&lt;&gt;"",H695&lt;&gt;""),IF(AND(E695&gt;(I695-P$1),E695&lt;(I695+P$1)),N$4,IF(AND(E695&gt;(J695-P$1),E695&lt;(J695+P$1)),N$5,IF(AND(E695&gt;(K695-P$1),E695&lt;(K695+P$1)),N$6,0))),"")</f>
        <v/>
      </c>
      <c r="M695" s="73">
        <f>IF(L694&lt;&gt;L695,L695,"")</f>
        <v/>
      </c>
      <c r="N695">
        <f>L695</f>
        <v/>
      </c>
      <c r="O695" s="12">
        <f>IF(N695=1,(B695+(B695/(100-Q$4)*Q$4)),IF(N695=2,(B695+(B695/(100-Q$5)*Q$5)),IF(N695=3,(B695+(B695/(100-Q$6)*Q$6)),B695)))</f>
        <v/>
      </c>
      <c r="P695" s="11">
        <f>IF(O695&lt;&gt;"",O695-B695,"")</f>
        <v/>
      </c>
      <c r="Q695" s="1">
        <f>O695-P695</f>
        <v/>
      </c>
      <c r="S695" s="14">
        <f>IF(ROUND(B695,3)=ROUND(Q695,3),"A","B")</f>
        <v/>
      </c>
      <c r="U695" s="1">
        <f>B695</f>
        <v/>
      </c>
      <c r="V695" s="1">
        <f>E695</f>
        <v/>
      </c>
      <c r="W695" s="1">
        <f>P695</f>
        <v/>
      </c>
      <c r="X695" s="20">
        <f>W695*X$6</f>
        <v/>
      </c>
      <c r="Y695" s="22">
        <f>L695</f>
        <v/>
      </c>
      <c r="AA695" s="47" t="n"/>
    </row>
    <row r="696" hidden="1" s="133">
      <c r="A696" s="57" t="inlineStr">
        <is>
          <t>2025-12-29 15:00:00</t>
        </is>
      </c>
      <c r="B696" s="1" t="n">
        <v>0</v>
      </c>
      <c r="C696" s="1" t="n">
        <v>0</v>
      </c>
      <c r="D696" s="1" t="n">
        <v>0</v>
      </c>
      <c r="E696" s="1" t="n">
        <v>0</v>
      </c>
      <c r="G696" s="1">
        <f>D696-E696</f>
        <v/>
      </c>
      <c r="H696" s="1">
        <f>B696-C696</f>
        <v/>
      </c>
      <c r="I696" s="2">
        <f>D696-((D696/100)*I$8)</f>
        <v/>
      </c>
      <c r="J696" s="2">
        <f>D696-((D696/100)*J$8)</f>
        <v/>
      </c>
      <c r="K696" s="2">
        <f>D696-((D696/100)*K$8)</f>
        <v/>
      </c>
      <c r="L696" s="10">
        <f>IF(AND(G696&lt;&gt;"",H696&lt;&gt;""),IF(AND(E696&gt;(I696-P$1),E696&lt;(I696+P$1)),N$4,IF(AND(E696&gt;(J696-P$1),E696&lt;(J696+P$1)),N$5,IF(AND(E696&gt;(K696-P$1),E696&lt;(K696+P$1)),N$6,0))),"")</f>
        <v/>
      </c>
      <c r="M696" s="73">
        <f>IF(L695&lt;&gt;L696,L696,"")</f>
        <v/>
      </c>
      <c r="N696">
        <f>L696</f>
        <v/>
      </c>
      <c r="O696" s="12">
        <f>IF(N696=1,(B696+(B696/(100-Q$4)*Q$4)),IF(N696=2,(B696+(B696/(100-Q$5)*Q$5)),IF(N696=3,(B696+(B696/(100-Q$6)*Q$6)),B696)))</f>
        <v/>
      </c>
      <c r="P696" s="11">
        <f>IF(O696&lt;&gt;"",O696-B696,"")</f>
        <v/>
      </c>
      <c r="Q696" s="1">
        <f>O696-P696</f>
        <v/>
      </c>
      <c r="S696" s="14">
        <f>IF(ROUND(B696,3)=ROUND(Q696,3),"A","B")</f>
        <v/>
      </c>
      <c r="U696" s="1">
        <f>B696</f>
        <v/>
      </c>
      <c r="V696" s="1">
        <f>E696</f>
        <v/>
      </c>
      <c r="W696" s="1">
        <f>P696</f>
        <v/>
      </c>
      <c r="X696" s="20">
        <f>W696*X$6</f>
        <v/>
      </c>
      <c r="Y696" s="22">
        <f>L696</f>
        <v/>
      </c>
      <c r="AA696" s="47" t="n"/>
    </row>
    <row r="697" hidden="1" s="133">
      <c r="A697" s="57" t="inlineStr">
        <is>
          <t>2025-12-29 16:00:00</t>
        </is>
      </c>
      <c r="B697" s="1" t="n">
        <v>0</v>
      </c>
      <c r="C697" s="1" t="n">
        <v>0</v>
      </c>
      <c r="D697" s="1" t="n">
        <v>0</v>
      </c>
      <c r="E697" s="1" t="n">
        <v>0</v>
      </c>
      <c r="G697" s="1">
        <f>D697-E697</f>
        <v/>
      </c>
      <c r="H697" s="1">
        <f>B697-C697</f>
        <v/>
      </c>
      <c r="I697" s="2">
        <f>D697-((D697/100)*I$8)</f>
        <v/>
      </c>
      <c r="J697" s="2">
        <f>D697-((D697/100)*J$8)</f>
        <v/>
      </c>
      <c r="K697" s="2">
        <f>D697-((D697/100)*K$8)</f>
        <v/>
      </c>
      <c r="L697" s="10">
        <f>IF(AND(G697&lt;&gt;"",H697&lt;&gt;""),IF(AND(E697&gt;(I697-P$1),E697&lt;(I697+P$1)),N$4,IF(AND(E697&gt;(J697-P$1),E697&lt;(J697+P$1)),N$5,IF(AND(E697&gt;(K697-P$1),E697&lt;(K697+P$1)),N$6,0))),"")</f>
        <v/>
      </c>
      <c r="M697" s="73">
        <f>IF(L696&lt;&gt;L697,L697,"")</f>
        <v/>
      </c>
      <c r="N697">
        <f>L697</f>
        <v/>
      </c>
      <c r="O697" s="12">
        <f>IF(N697=1,(B697+(B697/(100-Q$4)*Q$4)),IF(N697=2,(B697+(B697/(100-Q$5)*Q$5)),IF(N697=3,(B697+(B697/(100-Q$6)*Q$6)),B697)))</f>
        <v/>
      </c>
      <c r="P697" s="11">
        <f>IF(O697&lt;&gt;"",O697-B697,"")</f>
        <v/>
      </c>
      <c r="Q697" s="1">
        <f>O697-P697</f>
        <v/>
      </c>
      <c r="S697" s="14">
        <f>IF(ROUND(B697,3)=ROUND(Q697,3),"A","B")</f>
        <v/>
      </c>
      <c r="U697" s="1">
        <f>B697</f>
        <v/>
      </c>
      <c r="V697" s="1">
        <f>E697</f>
        <v/>
      </c>
      <c r="W697" s="1">
        <f>P697</f>
        <v/>
      </c>
      <c r="X697" s="20">
        <f>W697*X$6</f>
        <v/>
      </c>
      <c r="Y697" s="22">
        <f>L697</f>
        <v/>
      </c>
      <c r="AA697" s="47" t="n"/>
    </row>
    <row r="698" hidden="1" s="133">
      <c r="A698" s="57" t="inlineStr">
        <is>
          <t>2025-12-29 17:00:00</t>
        </is>
      </c>
      <c r="B698" s="1" t="n">
        <v>0</v>
      </c>
      <c r="C698" s="1" t="n">
        <v>0</v>
      </c>
      <c r="D698" s="1" t="n">
        <v>0</v>
      </c>
      <c r="E698" s="1" t="n">
        <v>0</v>
      </c>
      <c r="G698" s="1">
        <f>D698-E698</f>
        <v/>
      </c>
      <c r="H698" s="1">
        <f>B698-C698</f>
        <v/>
      </c>
      <c r="I698" s="2">
        <f>D698-((D698/100)*I$8)</f>
        <v/>
      </c>
      <c r="J698" s="2">
        <f>D698-((D698/100)*J$8)</f>
        <v/>
      </c>
      <c r="K698" s="2">
        <f>D698-((D698/100)*K$8)</f>
        <v/>
      </c>
      <c r="L698" s="10">
        <f>IF(AND(G698&lt;&gt;"",H698&lt;&gt;""),IF(AND(E698&gt;(I698-P$1),E698&lt;(I698+P$1)),N$4,IF(AND(E698&gt;(J698-P$1),E698&lt;(J698+P$1)),N$5,IF(AND(E698&gt;(K698-P$1),E698&lt;(K698+P$1)),N$6,0))),"")</f>
        <v/>
      </c>
      <c r="M698" s="73">
        <f>IF(L697&lt;&gt;L698,L698,"")</f>
        <v/>
      </c>
      <c r="N698">
        <f>L698</f>
        <v/>
      </c>
      <c r="O698" s="12">
        <f>IF(N698=1,(B698+(B698/(100-Q$4)*Q$4)),IF(N698=2,(B698+(B698/(100-Q$5)*Q$5)),IF(N698=3,(B698+(B698/(100-Q$6)*Q$6)),B698)))</f>
        <v/>
      </c>
      <c r="P698" s="11">
        <f>IF(O698&lt;&gt;"",O698-B698,"")</f>
        <v/>
      </c>
      <c r="Q698" s="1">
        <f>O698-P698</f>
        <v/>
      </c>
      <c r="S698" s="14">
        <f>IF(ROUND(B698,3)=ROUND(Q698,3),"A","B")</f>
        <v/>
      </c>
      <c r="U698" s="1">
        <f>B698</f>
        <v/>
      </c>
      <c r="V698" s="1">
        <f>E698</f>
        <v/>
      </c>
      <c r="W698" s="1">
        <f>P698</f>
        <v/>
      </c>
      <c r="X698" s="20">
        <f>W698*X$6</f>
        <v/>
      </c>
      <c r="Y698" s="22">
        <f>L698</f>
        <v/>
      </c>
      <c r="AA698" s="47" t="n"/>
    </row>
    <row r="699" hidden="1" s="133">
      <c r="A699" s="57" t="inlineStr">
        <is>
          <t>2025-12-29 18:00:00</t>
        </is>
      </c>
      <c r="B699" s="1" t="n">
        <v>0</v>
      </c>
      <c r="C699" s="1" t="n">
        <v>0</v>
      </c>
      <c r="D699" s="1" t="n">
        <v>0</v>
      </c>
      <c r="E699" s="1" t="n">
        <v>0</v>
      </c>
      <c r="G699" s="1">
        <f>D699-E699</f>
        <v/>
      </c>
      <c r="H699" s="1">
        <f>B699-C699</f>
        <v/>
      </c>
      <c r="I699" s="2">
        <f>D699-((D699/100)*I$8)</f>
        <v/>
      </c>
      <c r="J699" s="2">
        <f>D699-((D699/100)*J$8)</f>
        <v/>
      </c>
      <c r="K699" s="2">
        <f>D699-((D699/100)*K$8)</f>
        <v/>
      </c>
      <c r="L699" s="10">
        <f>IF(AND(G699&lt;&gt;"",H699&lt;&gt;""),IF(AND(E699&gt;(I699-P$1),E699&lt;(I699+P$1)),N$4,IF(AND(E699&gt;(J699-P$1),E699&lt;(J699+P$1)),N$5,IF(AND(E699&gt;(K699-P$1),E699&lt;(K699+P$1)),N$6,0))),"")</f>
        <v/>
      </c>
      <c r="M699" s="73">
        <f>IF(L698&lt;&gt;L699,L699,"")</f>
        <v/>
      </c>
      <c r="N699">
        <f>L699</f>
        <v/>
      </c>
      <c r="O699" s="12">
        <f>IF(N699=1,(B699+(B699/(100-Q$4)*Q$4)),IF(N699=2,(B699+(B699/(100-Q$5)*Q$5)),IF(N699=3,(B699+(B699/(100-Q$6)*Q$6)),B699)))</f>
        <v/>
      </c>
      <c r="P699" s="11">
        <f>IF(O699&lt;&gt;"",O699-B699,"")</f>
        <v/>
      </c>
      <c r="Q699" s="1">
        <f>O699-P699</f>
        <v/>
      </c>
      <c r="S699" s="14">
        <f>IF(ROUND(B699,3)=ROUND(Q699,3),"A","B")</f>
        <v/>
      </c>
      <c r="U699" s="1">
        <f>B699</f>
        <v/>
      </c>
      <c r="V699" s="1">
        <f>E699</f>
        <v/>
      </c>
      <c r="W699" s="1">
        <f>P699</f>
        <v/>
      </c>
      <c r="X699" s="20">
        <f>W699*X$6</f>
        <v/>
      </c>
      <c r="Y699" s="22">
        <f>L699</f>
        <v/>
      </c>
      <c r="AA699" s="47" t="n"/>
    </row>
    <row r="700" hidden="1" s="133">
      <c r="A700" s="57" t="inlineStr">
        <is>
          <t>2025-12-29 19:00:00</t>
        </is>
      </c>
      <c r="B700" s="1" t="n">
        <v>0</v>
      </c>
      <c r="C700" s="1" t="n">
        <v>0</v>
      </c>
      <c r="D700" s="1" t="n">
        <v>0</v>
      </c>
      <c r="E700" s="1" t="n">
        <v>0</v>
      </c>
      <c r="G700" s="1">
        <f>D700-E700</f>
        <v/>
      </c>
      <c r="H700" s="1">
        <f>B700-C700</f>
        <v/>
      </c>
      <c r="I700" s="2">
        <f>D700-((D700/100)*I$8)</f>
        <v/>
      </c>
      <c r="J700" s="2">
        <f>D700-((D700/100)*J$8)</f>
        <v/>
      </c>
      <c r="K700" s="2">
        <f>D700-((D700/100)*K$8)</f>
        <v/>
      </c>
      <c r="L700" s="10">
        <f>IF(AND(G700&lt;&gt;"",H700&lt;&gt;""),IF(AND(E700&gt;(I700-P$1),E700&lt;(I700+P$1)),N$4,IF(AND(E700&gt;(J700-P$1),E700&lt;(J700+P$1)),N$5,IF(AND(E700&gt;(K700-P$1),E700&lt;(K700+P$1)),N$6,0))),"")</f>
        <v/>
      </c>
      <c r="M700" s="73">
        <f>IF(L699&lt;&gt;L700,L700,"")</f>
        <v/>
      </c>
      <c r="N700">
        <f>L700</f>
        <v/>
      </c>
      <c r="O700" s="12">
        <f>IF(N700=1,(B700+(B700/(100-Q$4)*Q$4)),IF(N700=2,(B700+(B700/(100-Q$5)*Q$5)),IF(N700=3,(B700+(B700/(100-Q$6)*Q$6)),B700)))</f>
        <v/>
      </c>
      <c r="P700" s="11">
        <f>IF(O700&lt;&gt;"",O700-B700,"")</f>
        <v/>
      </c>
      <c r="Q700" s="1">
        <f>O700-P700</f>
        <v/>
      </c>
      <c r="S700" s="14">
        <f>IF(ROUND(B700,3)=ROUND(Q700,3),"A","B")</f>
        <v/>
      </c>
      <c r="U700" s="1">
        <f>B700</f>
        <v/>
      </c>
      <c r="V700" s="1">
        <f>E700</f>
        <v/>
      </c>
      <c r="W700" s="1">
        <f>P700</f>
        <v/>
      </c>
      <c r="X700" s="20">
        <f>W700*X$6</f>
        <v/>
      </c>
      <c r="Y700" s="22">
        <f>L700</f>
        <v/>
      </c>
      <c r="AA700" s="47" t="n"/>
    </row>
    <row r="701" hidden="1" s="133">
      <c r="A701" s="57" t="inlineStr">
        <is>
          <t>2025-12-29 20:00:00</t>
        </is>
      </c>
      <c r="B701" s="1" t="n">
        <v>0</v>
      </c>
      <c r="C701" s="1" t="n">
        <v>0</v>
      </c>
      <c r="D701" s="1" t="n">
        <v>0</v>
      </c>
      <c r="E701" s="1" t="n">
        <v>0</v>
      </c>
      <c r="G701" s="1">
        <f>D701-E701</f>
        <v/>
      </c>
      <c r="H701" s="1">
        <f>B701-C701</f>
        <v/>
      </c>
      <c r="I701" s="2">
        <f>D701-((D701/100)*I$8)</f>
        <v/>
      </c>
      <c r="J701" s="2">
        <f>D701-((D701/100)*J$8)</f>
        <v/>
      </c>
      <c r="K701" s="2">
        <f>D701-((D701/100)*K$8)</f>
        <v/>
      </c>
      <c r="L701" s="10">
        <f>IF(AND(G701&lt;&gt;"",H701&lt;&gt;""),IF(AND(E701&gt;(I701-P$1),E701&lt;(I701+P$1)),N$4,IF(AND(E701&gt;(J701-P$1),E701&lt;(J701+P$1)),N$5,IF(AND(E701&gt;(K701-P$1),E701&lt;(K701+P$1)),N$6,0))),"")</f>
        <v/>
      </c>
      <c r="M701" s="73">
        <f>IF(L700&lt;&gt;L701,L701,"")</f>
        <v/>
      </c>
      <c r="N701">
        <f>L701</f>
        <v/>
      </c>
      <c r="O701" s="12">
        <f>IF(N701=1,(B701+(B701/(100-Q$4)*Q$4)),IF(N701=2,(B701+(B701/(100-Q$5)*Q$5)),IF(N701=3,(B701+(B701/(100-Q$6)*Q$6)),B701)))</f>
        <v/>
      </c>
      <c r="P701" s="11">
        <f>IF(O701&lt;&gt;"",O701-B701,"")</f>
        <v/>
      </c>
      <c r="Q701" s="1">
        <f>O701-P701</f>
        <v/>
      </c>
      <c r="S701" s="14">
        <f>IF(ROUND(B701,3)=ROUND(Q701,3),"A","B")</f>
        <v/>
      </c>
      <c r="U701" s="1">
        <f>B701</f>
        <v/>
      </c>
      <c r="V701" s="1">
        <f>E701</f>
        <v/>
      </c>
      <c r="W701" s="1">
        <f>P701</f>
        <v/>
      </c>
      <c r="X701" s="20">
        <f>W701*X$6</f>
        <v/>
      </c>
      <c r="Y701" s="22">
        <f>L701</f>
        <v/>
      </c>
      <c r="AA701" s="47" t="n"/>
    </row>
    <row r="702" hidden="1" s="133">
      <c r="A702" s="57" t="inlineStr">
        <is>
          <t>2025-12-29 21:00:00</t>
        </is>
      </c>
      <c r="B702" s="1" t="n">
        <v>0</v>
      </c>
      <c r="C702" s="1" t="n">
        <v>0</v>
      </c>
      <c r="D702" s="1" t="n">
        <v>0</v>
      </c>
      <c r="E702" s="1" t="n">
        <v>0</v>
      </c>
      <c r="G702" s="1">
        <f>D702-E702</f>
        <v/>
      </c>
      <c r="H702" s="1">
        <f>B702-C702</f>
        <v/>
      </c>
      <c r="I702" s="2">
        <f>D702-((D702/100)*I$8)</f>
        <v/>
      </c>
      <c r="J702" s="2">
        <f>D702-((D702/100)*J$8)</f>
        <v/>
      </c>
      <c r="K702" s="2">
        <f>D702-((D702/100)*K$8)</f>
        <v/>
      </c>
      <c r="L702" s="10">
        <f>IF(AND(G702&lt;&gt;"",H702&lt;&gt;""),IF(AND(E702&gt;(I702-P$1),E702&lt;(I702+P$1)),N$4,IF(AND(E702&gt;(J702-P$1),E702&lt;(J702+P$1)),N$5,IF(AND(E702&gt;(K702-P$1),E702&lt;(K702+P$1)),N$6,0))),"")</f>
        <v/>
      </c>
      <c r="M702" s="73">
        <f>IF(L701&lt;&gt;L702,L702,"")</f>
        <v/>
      </c>
      <c r="N702">
        <f>L702</f>
        <v/>
      </c>
      <c r="O702" s="12">
        <f>IF(N702=1,(B702+(B702/(100-Q$4)*Q$4)),IF(N702=2,(B702+(B702/(100-Q$5)*Q$5)),IF(N702=3,(B702+(B702/(100-Q$6)*Q$6)),B702)))</f>
        <v/>
      </c>
      <c r="P702" s="11">
        <f>IF(O702&lt;&gt;"",O702-B702,"")</f>
        <v/>
      </c>
      <c r="Q702" s="1">
        <f>O702-P702</f>
        <v/>
      </c>
      <c r="S702" s="14">
        <f>IF(ROUND(B702,3)=ROUND(Q702,3),"A","B")</f>
        <v/>
      </c>
      <c r="U702" s="1">
        <f>B702</f>
        <v/>
      </c>
      <c r="V702" s="1">
        <f>E702</f>
        <v/>
      </c>
      <c r="W702" s="1">
        <f>P702</f>
        <v/>
      </c>
      <c r="X702" s="20">
        <f>W702*X$6</f>
        <v/>
      </c>
      <c r="Y702" s="22">
        <f>L702</f>
        <v/>
      </c>
      <c r="AA702" s="47" t="n"/>
    </row>
    <row r="703" hidden="1" s="133">
      <c r="A703" s="57" t="inlineStr">
        <is>
          <t>2025-12-29 22:00:00</t>
        </is>
      </c>
      <c r="B703" s="1" t="n">
        <v>0</v>
      </c>
      <c r="C703" s="1" t="n">
        <v>0</v>
      </c>
      <c r="D703" s="1" t="n">
        <v>0</v>
      </c>
      <c r="E703" s="1" t="n">
        <v>0</v>
      </c>
      <c r="G703" s="1">
        <f>D703-E703</f>
        <v/>
      </c>
      <c r="H703" s="1">
        <f>B703-C703</f>
        <v/>
      </c>
      <c r="I703" s="2">
        <f>D703-((D703/100)*I$8)</f>
        <v/>
      </c>
      <c r="J703" s="2">
        <f>D703-((D703/100)*J$8)</f>
        <v/>
      </c>
      <c r="K703" s="2">
        <f>D703-((D703/100)*K$8)</f>
        <v/>
      </c>
      <c r="L703" s="10">
        <f>IF(AND(G703&lt;&gt;"",H703&lt;&gt;""),IF(AND(E703&gt;(I703-P$1),E703&lt;(I703+P$1)),N$4,IF(AND(E703&gt;(J703-P$1),E703&lt;(J703+P$1)),N$5,IF(AND(E703&gt;(K703-P$1),E703&lt;(K703+P$1)),N$6,0))),"")</f>
        <v/>
      </c>
      <c r="M703" s="73">
        <f>IF(L702&lt;&gt;L703,L703,"")</f>
        <v/>
      </c>
      <c r="N703">
        <f>L703</f>
        <v/>
      </c>
      <c r="O703" s="12">
        <f>IF(N703=1,(B703+(B703/(100-Q$4)*Q$4)),IF(N703=2,(B703+(B703/(100-Q$5)*Q$5)),IF(N703=3,(B703+(B703/(100-Q$6)*Q$6)),B703)))</f>
        <v/>
      </c>
      <c r="P703" s="11">
        <f>IF(O703&lt;&gt;"",O703-B703,"")</f>
        <v/>
      </c>
      <c r="Q703" s="1">
        <f>O703-P703</f>
        <v/>
      </c>
      <c r="S703" s="14">
        <f>IF(ROUND(B703,3)=ROUND(Q703,3),"A","B")</f>
        <v/>
      </c>
      <c r="U703" s="1">
        <f>B703</f>
        <v/>
      </c>
      <c r="V703" s="1">
        <f>E703</f>
        <v/>
      </c>
      <c r="W703" s="1">
        <f>P703</f>
        <v/>
      </c>
      <c r="X703" s="20">
        <f>W703*X$6</f>
        <v/>
      </c>
      <c r="Y703" s="22">
        <f>L703</f>
        <v/>
      </c>
      <c r="AA703" s="47" t="n"/>
    </row>
    <row r="704" hidden="1" s="133">
      <c r="A704" s="57" t="inlineStr">
        <is>
          <t>2025-12-29 23:00:00</t>
        </is>
      </c>
      <c r="B704" s="1" t="n">
        <v>0</v>
      </c>
      <c r="C704" s="1" t="n">
        <v>0</v>
      </c>
      <c r="D704" s="1" t="n">
        <v>0</v>
      </c>
      <c r="E704" s="1" t="n">
        <v>0</v>
      </c>
      <c r="G704" s="1">
        <f>D704-E704</f>
        <v/>
      </c>
      <c r="H704" s="1">
        <f>B704-C704</f>
        <v/>
      </c>
      <c r="I704" s="2">
        <f>D704-((D704/100)*I$8)</f>
        <v/>
      </c>
      <c r="J704" s="2">
        <f>D704-((D704/100)*J$8)</f>
        <v/>
      </c>
      <c r="K704" s="2">
        <f>D704-((D704/100)*K$8)</f>
        <v/>
      </c>
      <c r="L704" s="10">
        <f>IF(AND(G704&lt;&gt;"",H704&lt;&gt;""),IF(AND(E704&gt;(I704-P$1),E704&lt;(I704+P$1)),N$4,IF(AND(E704&gt;(J704-P$1),E704&lt;(J704+P$1)),N$5,IF(AND(E704&gt;(K704-P$1),E704&lt;(K704+P$1)),N$6,0))),"")</f>
        <v/>
      </c>
      <c r="M704" s="73">
        <f>IF(L703&lt;&gt;L704,L704,"")</f>
        <v/>
      </c>
      <c r="N704">
        <f>L704</f>
        <v/>
      </c>
      <c r="O704" s="12">
        <f>IF(N704=1,(B704+(B704/(100-Q$4)*Q$4)),IF(N704=2,(B704+(B704/(100-Q$5)*Q$5)),IF(N704=3,(B704+(B704/(100-Q$6)*Q$6)),B704)))</f>
        <v/>
      </c>
      <c r="P704" s="11">
        <f>IF(O704&lt;&gt;"",O704-B704,"")</f>
        <v/>
      </c>
      <c r="Q704" s="1">
        <f>O704-P704</f>
        <v/>
      </c>
      <c r="S704" s="14">
        <f>IF(ROUND(B704,3)=ROUND(Q704,3),"A","B")</f>
        <v/>
      </c>
      <c r="U704" s="1">
        <f>B704</f>
        <v/>
      </c>
      <c r="V704" s="1">
        <f>E704</f>
        <v/>
      </c>
      <c r="W704" s="1">
        <f>P704</f>
        <v/>
      </c>
      <c r="X704" s="20">
        <f>W704*X$6</f>
        <v/>
      </c>
      <c r="Y704" s="22">
        <f>L704</f>
        <v/>
      </c>
      <c r="AA704" s="47" t="n"/>
    </row>
    <row r="705">
      <c r="A705" s="57" t="inlineStr">
        <is>
          <t>2025-12-30 00:00:00</t>
        </is>
      </c>
      <c r="B705" s="1" t="n">
        <v>0</v>
      </c>
      <c r="C705" s="1" t="n">
        <v>0</v>
      </c>
      <c r="D705" s="1" t="n">
        <v>0</v>
      </c>
      <c r="E705" s="1" t="n">
        <v>0</v>
      </c>
      <c r="G705" s="1">
        <f>D705-E705</f>
        <v/>
      </c>
      <c r="H705" s="1">
        <f>B705-C705</f>
        <v/>
      </c>
      <c r="I705" s="2">
        <f>D705-((D705/100)*I$8)</f>
        <v/>
      </c>
      <c r="J705" s="2">
        <f>D705-((D705/100)*J$8)</f>
        <v/>
      </c>
      <c r="K705" s="2">
        <f>D705-((D705/100)*K$8)</f>
        <v/>
      </c>
      <c r="L705" s="10">
        <f>IF(AND(G705&lt;&gt;"",H705&lt;&gt;""),IF(AND(E705&gt;(I705-P$1),E705&lt;(I705+P$1)),N$4,IF(AND(E705&gt;(J705-P$1),E705&lt;(J705+P$1)),N$5,IF(AND(E705&gt;(K705-P$1),E705&lt;(K705+P$1)),N$6,0))),"")</f>
        <v/>
      </c>
      <c r="M705" s="73">
        <f>IF(L704&lt;&gt;L705,L705,"")</f>
        <v/>
      </c>
      <c r="N705">
        <f>L705</f>
        <v/>
      </c>
      <c r="O705" s="12">
        <f>IF(N705=1,(B705+(B705/(100-Q$4)*Q$4)),IF(N705=2,(B705+(B705/(100-Q$5)*Q$5)),IF(N705=3,(B705+(B705/(100-Q$6)*Q$6)),B705)))</f>
        <v/>
      </c>
      <c r="P705" s="11">
        <f>IF(O705&lt;&gt;"",O705-B705,"")</f>
        <v/>
      </c>
      <c r="Q705" s="1">
        <f>O705-P705</f>
        <v/>
      </c>
      <c r="S705" s="14">
        <f>IF(ROUND(B705,3)=ROUND(Q705,3),"A","B")</f>
        <v/>
      </c>
      <c r="U705" s="1">
        <f>B705</f>
        <v/>
      </c>
      <c r="V705" s="1">
        <f>E705</f>
        <v/>
      </c>
      <c r="W705" s="1">
        <f>P705</f>
        <v/>
      </c>
      <c r="X705" s="20">
        <f>W705*X$6</f>
        <v/>
      </c>
      <c r="Y705" s="22">
        <f>L705</f>
        <v/>
      </c>
      <c r="Z705" s="32" t="inlineStr">
        <is>
          <t>T</t>
        </is>
      </c>
      <c r="AA705" s="47" t="n"/>
      <c r="AB705" s="32">
        <f>A705</f>
        <v/>
      </c>
      <c r="AC705" s="1">
        <f>SUM(U705:U728)</f>
        <v/>
      </c>
      <c r="AD705" s="1">
        <f>AVERAGE(V705:V728)</f>
        <v/>
      </c>
      <c r="AE705" s="1">
        <f>SUM(W705:W728)</f>
        <v/>
      </c>
      <c r="AF705" s="1">
        <f>SUM(X705:X728)</f>
        <v/>
      </c>
      <c r="AG705" s="35">
        <f>AVERAGE(Y705:Y728)</f>
        <v/>
      </c>
      <c r="AH705" s="37">
        <f>DAY(A705)</f>
        <v/>
      </c>
    </row>
    <row r="706" hidden="1" s="133">
      <c r="A706" s="57" t="inlineStr">
        <is>
          <t>2025-12-30 01:00:00</t>
        </is>
      </c>
      <c r="B706" s="1" t="n">
        <v>0</v>
      </c>
      <c r="C706" s="1" t="n">
        <v>0</v>
      </c>
      <c r="D706" s="1" t="n">
        <v>0</v>
      </c>
      <c r="E706" s="1" t="n">
        <v>0</v>
      </c>
      <c r="G706" s="1">
        <f>D706-E706</f>
        <v/>
      </c>
      <c r="H706" s="1">
        <f>B706-C706</f>
        <v/>
      </c>
      <c r="I706" s="2">
        <f>D706-((D706/100)*I$8)</f>
        <v/>
      </c>
      <c r="J706" s="2">
        <f>D706-((D706/100)*J$8)</f>
        <v/>
      </c>
      <c r="K706" s="2">
        <f>D706-((D706/100)*K$8)</f>
        <v/>
      </c>
      <c r="L706" s="10">
        <f>IF(AND(G706&lt;&gt;"",H706&lt;&gt;""),IF(AND(E706&gt;(I706-P$1),E706&lt;(I706+P$1)),N$4,IF(AND(E706&gt;(J706-P$1),E706&lt;(J706+P$1)),N$5,IF(AND(E706&gt;(K706-P$1),E706&lt;(K706+P$1)),N$6,0))),"")</f>
        <v/>
      </c>
      <c r="M706" s="73">
        <f>IF(L705&lt;&gt;L706,L706,"")</f>
        <v/>
      </c>
      <c r="N706">
        <f>L706</f>
        <v/>
      </c>
      <c r="O706" s="12">
        <f>IF(N706=1,(B706+(B706/(100-Q$4)*Q$4)),IF(N706=2,(B706+(B706/(100-Q$5)*Q$5)),IF(N706=3,(B706+(B706/(100-Q$6)*Q$6)),B706)))</f>
        <v/>
      </c>
      <c r="P706" s="11">
        <f>IF(O706&lt;&gt;"",O706-B706,"")</f>
        <v/>
      </c>
      <c r="Q706" s="1">
        <f>O706-P706</f>
        <v/>
      </c>
      <c r="S706" s="14">
        <f>IF(ROUND(B706,3)=ROUND(Q706,3),"A","B")</f>
        <v/>
      </c>
      <c r="U706" s="1">
        <f>B706</f>
        <v/>
      </c>
      <c r="V706" s="1">
        <f>E706</f>
        <v/>
      </c>
      <c r="W706" s="1">
        <f>P706</f>
        <v/>
      </c>
      <c r="X706" s="20">
        <f>W706*X$6</f>
        <v/>
      </c>
      <c r="Y706" s="22">
        <f>L706</f>
        <v/>
      </c>
      <c r="AA706" s="47" t="n"/>
    </row>
    <row r="707" hidden="1" s="133">
      <c r="A707" s="57" t="inlineStr">
        <is>
          <t>2025-12-30 02:00:00</t>
        </is>
      </c>
      <c r="B707" s="1" t="n">
        <v>0</v>
      </c>
      <c r="C707" s="1" t="n">
        <v>0</v>
      </c>
      <c r="D707" s="1" t="n">
        <v>0</v>
      </c>
      <c r="E707" s="1" t="n">
        <v>0</v>
      </c>
      <c r="G707" s="1">
        <f>D707-E707</f>
        <v/>
      </c>
      <c r="H707" s="1">
        <f>B707-C707</f>
        <v/>
      </c>
      <c r="I707" s="2">
        <f>D707-((D707/100)*I$8)</f>
        <v/>
      </c>
      <c r="J707" s="2">
        <f>D707-((D707/100)*J$8)</f>
        <v/>
      </c>
      <c r="K707" s="2">
        <f>D707-((D707/100)*K$8)</f>
        <v/>
      </c>
      <c r="L707" s="10">
        <f>IF(AND(G707&lt;&gt;"",H707&lt;&gt;""),IF(AND(E707&gt;(I707-P$1),E707&lt;(I707+P$1)),N$4,IF(AND(E707&gt;(J707-P$1),E707&lt;(J707+P$1)),N$5,IF(AND(E707&gt;(K707-P$1),E707&lt;(K707+P$1)),N$6,0))),"")</f>
        <v/>
      </c>
      <c r="M707" s="73">
        <f>IF(L706&lt;&gt;L707,L707,"")</f>
        <v/>
      </c>
      <c r="N707">
        <f>L707</f>
        <v/>
      </c>
      <c r="O707" s="12">
        <f>IF(N707=1,(B707+(B707/(100-Q$4)*Q$4)),IF(N707=2,(B707+(B707/(100-Q$5)*Q$5)),IF(N707=3,(B707+(B707/(100-Q$6)*Q$6)),B707)))</f>
        <v/>
      </c>
      <c r="P707" s="11">
        <f>IF(O707&lt;&gt;"",O707-B707,"")</f>
        <v/>
      </c>
      <c r="Q707" s="1">
        <f>O707-P707</f>
        <v/>
      </c>
      <c r="S707" s="14">
        <f>IF(ROUND(B707,3)=ROUND(Q707,3),"A","B")</f>
        <v/>
      </c>
      <c r="U707" s="1">
        <f>B707</f>
        <v/>
      </c>
      <c r="V707" s="1">
        <f>E707</f>
        <v/>
      </c>
      <c r="W707" s="1">
        <f>P707</f>
        <v/>
      </c>
      <c r="X707" s="20">
        <f>W707*X$6</f>
        <v/>
      </c>
      <c r="Y707" s="22">
        <f>L707</f>
        <v/>
      </c>
      <c r="AA707" s="47" t="n"/>
    </row>
    <row r="708" hidden="1" s="133">
      <c r="A708" s="57" t="inlineStr">
        <is>
          <t>2025-12-30 03:00:00</t>
        </is>
      </c>
      <c r="B708" s="1" t="n">
        <v>0</v>
      </c>
      <c r="C708" s="1" t="n">
        <v>0</v>
      </c>
      <c r="D708" s="1" t="n">
        <v>0</v>
      </c>
      <c r="E708" s="1" t="n">
        <v>0</v>
      </c>
      <c r="G708" s="1">
        <f>D708-E708</f>
        <v/>
      </c>
      <c r="H708" s="1">
        <f>B708-C708</f>
        <v/>
      </c>
      <c r="I708" s="2">
        <f>D708-((D708/100)*I$8)</f>
        <v/>
      </c>
      <c r="J708" s="2">
        <f>D708-((D708/100)*J$8)</f>
        <v/>
      </c>
      <c r="K708" s="2">
        <f>D708-((D708/100)*K$8)</f>
        <v/>
      </c>
      <c r="L708" s="10">
        <f>IF(AND(G708&lt;&gt;"",H708&lt;&gt;""),IF(AND(E708&gt;(I708-P$1),E708&lt;(I708+P$1)),N$4,IF(AND(E708&gt;(J708-P$1),E708&lt;(J708+P$1)),N$5,IF(AND(E708&gt;(K708-P$1),E708&lt;(K708+P$1)),N$6,0))),"")</f>
        <v/>
      </c>
      <c r="M708" s="73">
        <f>IF(L707&lt;&gt;L708,L708,"")</f>
        <v/>
      </c>
      <c r="N708">
        <f>L708</f>
        <v/>
      </c>
      <c r="O708" s="12">
        <f>IF(N708=1,(B708+(B708/(100-Q$4)*Q$4)),IF(N708=2,(B708+(B708/(100-Q$5)*Q$5)),IF(N708=3,(B708+(B708/(100-Q$6)*Q$6)),B708)))</f>
        <v/>
      </c>
      <c r="P708" s="11">
        <f>IF(O708&lt;&gt;"",O708-B708,"")</f>
        <v/>
      </c>
      <c r="Q708" s="1">
        <f>O708-P708</f>
        <v/>
      </c>
      <c r="S708" s="14">
        <f>IF(ROUND(B708,3)=ROUND(Q708,3),"A","B")</f>
        <v/>
      </c>
      <c r="U708" s="1">
        <f>B708</f>
        <v/>
      </c>
      <c r="V708" s="1">
        <f>E708</f>
        <v/>
      </c>
      <c r="W708" s="1">
        <f>P708</f>
        <v/>
      </c>
      <c r="X708" s="20">
        <f>W708*X$6</f>
        <v/>
      </c>
      <c r="Y708" s="22">
        <f>L708</f>
        <v/>
      </c>
      <c r="AA708" s="47" t="n"/>
    </row>
    <row r="709" hidden="1" s="133">
      <c r="A709" s="57" t="inlineStr">
        <is>
          <t>2025-12-30 04:00:00</t>
        </is>
      </c>
      <c r="B709" s="1" t="n">
        <v>0</v>
      </c>
      <c r="C709" s="1" t="n">
        <v>0</v>
      </c>
      <c r="D709" s="1" t="n">
        <v>0</v>
      </c>
      <c r="E709" s="1" t="n">
        <v>0</v>
      </c>
      <c r="G709" s="1">
        <f>D709-E709</f>
        <v/>
      </c>
      <c r="H709" s="1">
        <f>B709-C709</f>
        <v/>
      </c>
      <c r="I709" s="2">
        <f>D709-((D709/100)*I$8)</f>
        <v/>
      </c>
      <c r="J709" s="2">
        <f>D709-((D709/100)*J$8)</f>
        <v/>
      </c>
      <c r="K709" s="2">
        <f>D709-((D709/100)*K$8)</f>
        <v/>
      </c>
      <c r="L709" s="10">
        <f>IF(AND(G709&lt;&gt;"",H709&lt;&gt;""),IF(AND(E709&gt;(I709-P$1),E709&lt;(I709+P$1)),N$4,IF(AND(E709&gt;(J709-P$1),E709&lt;(J709+P$1)),N$5,IF(AND(E709&gt;(K709-P$1),E709&lt;(K709+P$1)),N$6,0))),"")</f>
        <v/>
      </c>
      <c r="M709" s="73">
        <f>IF(L708&lt;&gt;L709,L709,"")</f>
        <v/>
      </c>
      <c r="N709">
        <f>L709</f>
        <v/>
      </c>
      <c r="O709" s="12">
        <f>IF(N709=1,(B709+(B709/(100-Q$4)*Q$4)),IF(N709=2,(B709+(B709/(100-Q$5)*Q$5)),IF(N709=3,(B709+(B709/(100-Q$6)*Q$6)),B709)))</f>
        <v/>
      </c>
      <c r="P709" s="11">
        <f>IF(O709&lt;&gt;"",O709-B709,"")</f>
        <v/>
      </c>
      <c r="Q709" s="1">
        <f>O709-P709</f>
        <v/>
      </c>
      <c r="S709" s="14">
        <f>IF(ROUND(B709,3)=ROUND(Q709,3),"A","B")</f>
        <v/>
      </c>
      <c r="U709" s="1">
        <f>B709</f>
        <v/>
      </c>
      <c r="V709" s="1">
        <f>E709</f>
        <v/>
      </c>
      <c r="W709" s="1">
        <f>P709</f>
        <v/>
      </c>
      <c r="X709" s="20">
        <f>W709*X$6</f>
        <v/>
      </c>
      <c r="Y709" s="22">
        <f>L709</f>
        <v/>
      </c>
      <c r="AA709" s="47" t="n"/>
    </row>
    <row r="710" hidden="1" s="133">
      <c r="A710" s="57" t="inlineStr">
        <is>
          <t>2025-12-30 05:00:00</t>
        </is>
      </c>
      <c r="B710" s="1" t="n">
        <v>0</v>
      </c>
      <c r="C710" s="1" t="n">
        <v>0</v>
      </c>
      <c r="D710" s="1" t="n">
        <v>0</v>
      </c>
      <c r="E710" s="1" t="n">
        <v>0</v>
      </c>
      <c r="G710" s="1">
        <f>D710-E710</f>
        <v/>
      </c>
      <c r="H710" s="1">
        <f>B710-C710</f>
        <v/>
      </c>
      <c r="I710" s="2">
        <f>D710-((D710/100)*I$8)</f>
        <v/>
      </c>
      <c r="J710" s="2">
        <f>D710-((D710/100)*J$8)</f>
        <v/>
      </c>
      <c r="K710" s="2">
        <f>D710-((D710/100)*K$8)</f>
        <v/>
      </c>
      <c r="L710" s="10">
        <f>IF(AND(G710&lt;&gt;"",H710&lt;&gt;""),IF(AND(E710&gt;(I710-P$1),E710&lt;(I710+P$1)),N$4,IF(AND(E710&gt;(J710-P$1),E710&lt;(J710+P$1)),N$5,IF(AND(E710&gt;(K710-P$1),E710&lt;(K710+P$1)),N$6,0))),"")</f>
        <v/>
      </c>
      <c r="M710" s="73">
        <f>IF(L709&lt;&gt;L710,L710,"")</f>
        <v/>
      </c>
      <c r="N710">
        <f>L710</f>
        <v/>
      </c>
      <c r="O710" s="12">
        <f>IF(N710=1,(B710+(B710/(100-Q$4)*Q$4)),IF(N710=2,(B710+(B710/(100-Q$5)*Q$5)),IF(N710=3,(B710+(B710/(100-Q$6)*Q$6)),B710)))</f>
        <v/>
      </c>
      <c r="P710" s="11">
        <f>IF(O710&lt;&gt;"",O710-B710,"")</f>
        <v/>
      </c>
      <c r="Q710" s="1">
        <f>O710-P710</f>
        <v/>
      </c>
      <c r="S710" s="14">
        <f>IF(ROUND(B710,3)=ROUND(Q710,3),"A","B")</f>
        <v/>
      </c>
      <c r="U710" s="1">
        <f>B710</f>
        <v/>
      </c>
      <c r="V710" s="1">
        <f>E710</f>
        <v/>
      </c>
      <c r="W710" s="1">
        <f>P710</f>
        <v/>
      </c>
      <c r="X710" s="20">
        <f>W710*X$6</f>
        <v/>
      </c>
      <c r="Y710" s="22">
        <f>L710</f>
        <v/>
      </c>
      <c r="AA710" s="47" t="n"/>
    </row>
    <row r="711" hidden="1" s="133">
      <c r="A711" s="57" t="inlineStr">
        <is>
          <t>2025-12-30 06:00:00</t>
        </is>
      </c>
      <c r="B711" s="1" t="n">
        <v>0</v>
      </c>
      <c r="C711" s="1" t="n">
        <v>0</v>
      </c>
      <c r="D711" s="1" t="n">
        <v>0</v>
      </c>
      <c r="E711" s="1" t="n">
        <v>0</v>
      </c>
      <c r="G711" s="1">
        <f>D711-E711</f>
        <v/>
      </c>
      <c r="H711" s="1">
        <f>B711-C711</f>
        <v/>
      </c>
      <c r="I711" s="2">
        <f>D711-((D711/100)*I$8)</f>
        <v/>
      </c>
      <c r="J711" s="2">
        <f>D711-((D711/100)*J$8)</f>
        <v/>
      </c>
      <c r="K711" s="2">
        <f>D711-((D711/100)*K$8)</f>
        <v/>
      </c>
      <c r="L711" s="10">
        <f>IF(AND(G711&lt;&gt;"",H711&lt;&gt;""),IF(AND(E711&gt;(I711-P$1),E711&lt;(I711+P$1)),N$4,IF(AND(E711&gt;(J711-P$1),E711&lt;(J711+P$1)),N$5,IF(AND(E711&gt;(K711-P$1),E711&lt;(K711+P$1)),N$6,0))),"")</f>
        <v/>
      </c>
      <c r="M711" s="73">
        <f>IF(L710&lt;&gt;L711,L711,"")</f>
        <v/>
      </c>
      <c r="N711">
        <f>L711</f>
        <v/>
      </c>
      <c r="O711" s="12">
        <f>IF(N711=1,(B711+(B711/(100-Q$4)*Q$4)),IF(N711=2,(B711+(B711/(100-Q$5)*Q$5)),IF(N711=3,(B711+(B711/(100-Q$6)*Q$6)),B711)))</f>
        <v/>
      </c>
      <c r="P711" s="11">
        <f>IF(O711&lt;&gt;"",O711-B711,"")</f>
        <v/>
      </c>
      <c r="Q711" s="1">
        <f>O711-P711</f>
        <v/>
      </c>
      <c r="S711" s="14">
        <f>IF(ROUND(B711,3)=ROUND(Q711,3),"A","B")</f>
        <v/>
      </c>
      <c r="U711" s="1">
        <f>B711</f>
        <v/>
      </c>
      <c r="V711" s="1">
        <f>E711</f>
        <v/>
      </c>
      <c r="W711" s="1">
        <f>P711</f>
        <v/>
      </c>
      <c r="X711" s="20">
        <f>W711*X$6</f>
        <v/>
      </c>
      <c r="Y711" s="22">
        <f>L711</f>
        <v/>
      </c>
      <c r="AA711" s="47" t="n"/>
    </row>
    <row r="712" hidden="1" s="133">
      <c r="A712" s="57" t="inlineStr">
        <is>
          <t>2025-12-30 07:00:00</t>
        </is>
      </c>
      <c r="B712" s="1" t="n">
        <v>0</v>
      </c>
      <c r="C712" s="1" t="n">
        <v>0</v>
      </c>
      <c r="D712" s="1" t="n">
        <v>0</v>
      </c>
      <c r="E712" s="1" t="n">
        <v>0</v>
      </c>
      <c r="G712" s="1">
        <f>D712-E712</f>
        <v/>
      </c>
      <c r="H712" s="1">
        <f>B712-C712</f>
        <v/>
      </c>
      <c r="I712" s="2">
        <f>D712-((D712/100)*I$8)</f>
        <v/>
      </c>
      <c r="J712" s="2">
        <f>D712-((D712/100)*J$8)</f>
        <v/>
      </c>
      <c r="K712" s="2">
        <f>D712-((D712/100)*K$8)</f>
        <v/>
      </c>
      <c r="L712" s="10">
        <f>IF(AND(G712&lt;&gt;"",H712&lt;&gt;""),IF(AND(E712&gt;(I712-P$1),E712&lt;(I712+P$1)),N$4,IF(AND(E712&gt;(J712-P$1),E712&lt;(J712+P$1)),N$5,IF(AND(E712&gt;(K712-P$1),E712&lt;(K712+P$1)),N$6,0))),"")</f>
        <v/>
      </c>
      <c r="M712" s="73">
        <f>IF(L711&lt;&gt;L712,L712,"")</f>
        <v/>
      </c>
      <c r="N712">
        <f>L712</f>
        <v/>
      </c>
      <c r="O712" s="12">
        <f>IF(N712=1,(B712+(B712/(100-Q$4)*Q$4)),IF(N712=2,(B712+(B712/(100-Q$5)*Q$5)),IF(N712=3,(B712+(B712/(100-Q$6)*Q$6)),B712)))</f>
        <v/>
      </c>
      <c r="P712" s="11">
        <f>IF(O712&lt;&gt;"",O712-B712,"")</f>
        <v/>
      </c>
      <c r="Q712" s="1">
        <f>O712-P712</f>
        <v/>
      </c>
      <c r="S712" s="14">
        <f>IF(ROUND(B712,3)=ROUND(Q712,3),"A","B")</f>
        <v/>
      </c>
      <c r="U712" s="1">
        <f>B712</f>
        <v/>
      </c>
      <c r="V712" s="1">
        <f>E712</f>
        <v/>
      </c>
      <c r="W712" s="1">
        <f>P712</f>
        <v/>
      </c>
      <c r="X712" s="20">
        <f>W712*X$6</f>
        <v/>
      </c>
      <c r="Y712" s="22">
        <f>L712</f>
        <v/>
      </c>
      <c r="AA712" s="47" t="n"/>
    </row>
    <row r="713" hidden="1" s="133">
      <c r="A713" s="57" t="inlineStr">
        <is>
          <t>2025-12-30 08:00:00</t>
        </is>
      </c>
      <c r="B713" s="1" t="n">
        <v>0</v>
      </c>
      <c r="C713" s="1" t="n">
        <v>0</v>
      </c>
      <c r="D713" s="1" t="n">
        <v>0</v>
      </c>
      <c r="E713" s="1" t="n">
        <v>0</v>
      </c>
      <c r="G713" s="1">
        <f>D713-E713</f>
        <v/>
      </c>
      <c r="H713" s="1">
        <f>B713-C713</f>
        <v/>
      </c>
      <c r="I713" s="2">
        <f>D713-((D713/100)*I$8)</f>
        <v/>
      </c>
      <c r="J713" s="2">
        <f>D713-((D713/100)*J$8)</f>
        <v/>
      </c>
      <c r="K713" s="2">
        <f>D713-((D713/100)*K$8)</f>
        <v/>
      </c>
      <c r="L713" s="10">
        <f>IF(AND(G713&lt;&gt;"",H713&lt;&gt;""),IF(AND(E713&gt;(I713-P$1),E713&lt;(I713+P$1)),N$4,IF(AND(E713&gt;(J713-P$1),E713&lt;(J713+P$1)),N$5,IF(AND(E713&gt;(K713-P$1),E713&lt;(K713+P$1)),N$6,0))),"")</f>
        <v/>
      </c>
      <c r="M713" s="73">
        <f>IF(L712&lt;&gt;L713,L713,"")</f>
        <v/>
      </c>
      <c r="N713">
        <f>L713</f>
        <v/>
      </c>
      <c r="O713" s="12">
        <f>IF(N713=1,(B713+(B713/(100-Q$4)*Q$4)),IF(N713=2,(B713+(B713/(100-Q$5)*Q$5)),IF(N713=3,(B713+(B713/(100-Q$6)*Q$6)),B713)))</f>
        <v/>
      </c>
      <c r="P713" s="11">
        <f>IF(O713&lt;&gt;"",O713-B713,"")</f>
        <v/>
      </c>
      <c r="Q713" s="1">
        <f>O713-P713</f>
        <v/>
      </c>
      <c r="S713" s="14">
        <f>IF(ROUND(B713,3)=ROUND(Q713,3),"A","B")</f>
        <v/>
      </c>
      <c r="U713" s="1">
        <f>B713</f>
        <v/>
      </c>
      <c r="V713" s="1">
        <f>E713</f>
        <v/>
      </c>
      <c r="W713" s="1">
        <f>P713</f>
        <v/>
      </c>
      <c r="X713" s="20">
        <f>W713*X$6</f>
        <v/>
      </c>
      <c r="Y713" s="22">
        <f>L713</f>
        <v/>
      </c>
      <c r="AA713" s="47" t="n"/>
    </row>
    <row r="714" hidden="1" s="133">
      <c r="A714" s="57" t="inlineStr">
        <is>
          <t>2025-12-30 09:00:00</t>
        </is>
      </c>
      <c r="B714" s="1" t="n">
        <v>0</v>
      </c>
      <c r="C714" s="1" t="n">
        <v>0</v>
      </c>
      <c r="D714" s="1" t="n">
        <v>0</v>
      </c>
      <c r="E714" s="1" t="n">
        <v>0</v>
      </c>
      <c r="G714" s="1">
        <f>D714-E714</f>
        <v/>
      </c>
      <c r="H714" s="1">
        <f>B714-C714</f>
        <v/>
      </c>
      <c r="I714" s="2">
        <f>D714-((D714/100)*I$8)</f>
        <v/>
      </c>
      <c r="J714" s="2">
        <f>D714-((D714/100)*J$8)</f>
        <v/>
      </c>
      <c r="K714" s="2">
        <f>D714-((D714/100)*K$8)</f>
        <v/>
      </c>
      <c r="L714" s="10">
        <f>IF(AND(G714&lt;&gt;"",H714&lt;&gt;""),IF(AND(E714&gt;(I714-P$1),E714&lt;(I714+P$1)),N$4,IF(AND(E714&gt;(J714-P$1),E714&lt;(J714+P$1)),N$5,IF(AND(E714&gt;(K714-P$1),E714&lt;(K714+P$1)),N$6,0))),"")</f>
        <v/>
      </c>
      <c r="M714" s="73">
        <f>IF(L713&lt;&gt;L714,L714,"")</f>
        <v/>
      </c>
      <c r="N714">
        <f>L714</f>
        <v/>
      </c>
      <c r="O714" s="12">
        <f>IF(N714=1,(B714+(B714/(100-Q$4)*Q$4)),IF(N714=2,(B714+(B714/(100-Q$5)*Q$5)),IF(N714=3,(B714+(B714/(100-Q$6)*Q$6)),B714)))</f>
        <v/>
      </c>
      <c r="P714" s="11">
        <f>IF(O714&lt;&gt;"",O714-B714,"")</f>
        <v/>
      </c>
      <c r="Q714" s="1">
        <f>O714-P714</f>
        <v/>
      </c>
      <c r="S714" s="14">
        <f>IF(ROUND(B714,3)=ROUND(Q714,3),"A","B")</f>
        <v/>
      </c>
      <c r="U714" s="1">
        <f>B714</f>
        <v/>
      </c>
      <c r="V714" s="1">
        <f>E714</f>
        <v/>
      </c>
      <c r="W714" s="1">
        <f>P714</f>
        <v/>
      </c>
      <c r="X714" s="20">
        <f>W714*X$6</f>
        <v/>
      </c>
      <c r="Y714" s="22">
        <f>L714</f>
        <v/>
      </c>
      <c r="AA714" s="47" t="n"/>
    </row>
    <row r="715" hidden="1" s="133">
      <c r="A715" s="57" t="inlineStr">
        <is>
          <t>2025-12-30 10:00:00</t>
        </is>
      </c>
      <c r="B715" s="1" t="n">
        <v>0</v>
      </c>
      <c r="C715" s="1" t="n">
        <v>0</v>
      </c>
      <c r="D715" s="1" t="n">
        <v>0</v>
      </c>
      <c r="E715" s="1" t="n">
        <v>0</v>
      </c>
      <c r="G715" s="1">
        <f>D715-E715</f>
        <v/>
      </c>
      <c r="H715" s="1">
        <f>B715-C715</f>
        <v/>
      </c>
      <c r="I715" s="2">
        <f>D715-((D715/100)*I$8)</f>
        <v/>
      </c>
      <c r="J715" s="2">
        <f>D715-((D715/100)*J$8)</f>
        <v/>
      </c>
      <c r="K715" s="2">
        <f>D715-((D715/100)*K$8)</f>
        <v/>
      </c>
      <c r="L715" s="10">
        <f>IF(AND(G715&lt;&gt;"",H715&lt;&gt;""),IF(AND(E715&gt;(I715-P$1),E715&lt;(I715+P$1)),N$4,IF(AND(E715&gt;(J715-P$1),E715&lt;(J715+P$1)),N$5,IF(AND(E715&gt;(K715-P$1),E715&lt;(K715+P$1)),N$6,0))),"")</f>
        <v/>
      </c>
      <c r="M715" s="73">
        <f>IF(L714&lt;&gt;L715,L715,"")</f>
        <v/>
      </c>
      <c r="N715">
        <f>L715</f>
        <v/>
      </c>
      <c r="O715" s="12">
        <f>IF(N715=1,(B715+(B715/(100-Q$4)*Q$4)),IF(N715=2,(B715+(B715/(100-Q$5)*Q$5)),IF(N715=3,(B715+(B715/(100-Q$6)*Q$6)),B715)))</f>
        <v/>
      </c>
      <c r="P715" s="11">
        <f>IF(O715&lt;&gt;"",O715-B715,"")</f>
        <v/>
      </c>
      <c r="Q715" s="1">
        <f>O715-P715</f>
        <v/>
      </c>
      <c r="S715" s="14">
        <f>IF(ROUND(B715,3)=ROUND(Q715,3),"A","B")</f>
        <v/>
      </c>
      <c r="U715" s="1">
        <f>B715</f>
        <v/>
      </c>
      <c r="V715" s="1">
        <f>E715</f>
        <v/>
      </c>
      <c r="W715" s="1">
        <f>P715</f>
        <v/>
      </c>
      <c r="X715" s="20">
        <f>W715*X$6</f>
        <v/>
      </c>
      <c r="Y715" s="22">
        <f>L715</f>
        <v/>
      </c>
      <c r="AA715" s="47" t="n"/>
    </row>
    <row r="716" hidden="1" s="133">
      <c r="A716" s="57" t="inlineStr">
        <is>
          <t>2025-12-30 11:00:00</t>
        </is>
      </c>
      <c r="B716" s="1" t="n">
        <v>0</v>
      </c>
      <c r="C716" s="1" t="n">
        <v>0</v>
      </c>
      <c r="D716" s="1" t="n">
        <v>0</v>
      </c>
      <c r="E716" s="1" t="n">
        <v>0</v>
      </c>
      <c r="G716" s="1">
        <f>D716-E716</f>
        <v/>
      </c>
      <c r="H716" s="1">
        <f>B716-C716</f>
        <v/>
      </c>
      <c r="I716" s="2">
        <f>D716-((D716/100)*I$8)</f>
        <v/>
      </c>
      <c r="J716" s="2">
        <f>D716-((D716/100)*J$8)</f>
        <v/>
      </c>
      <c r="K716" s="2">
        <f>D716-((D716/100)*K$8)</f>
        <v/>
      </c>
      <c r="L716" s="10">
        <f>IF(AND(G716&lt;&gt;"",H716&lt;&gt;""),IF(AND(E716&gt;(I716-P$1),E716&lt;(I716+P$1)),N$4,IF(AND(E716&gt;(J716-P$1),E716&lt;(J716+P$1)),N$5,IF(AND(E716&gt;(K716-P$1),E716&lt;(K716+P$1)),N$6,0))),"")</f>
        <v/>
      </c>
      <c r="M716" s="73">
        <f>IF(L715&lt;&gt;L716,L716,"")</f>
        <v/>
      </c>
      <c r="N716">
        <f>L716</f>
        <v/>
      </c>
      <c r="O716" s="12">
        <f>IF(N716=1,(B716+(B716/(100-Q$4)*Q$4)),IF(N716=2,(B716+(B716/(100-Q$5)*Q$5)),IF(N716=3,(B716+(B716/(100-Q$6)*Q$6)),B716)))</f>
        <v/>
      </c>
      <c r="P716" s="11">
        <f>IF(O716&lt;&gt;"",O716-B716,"")</f>
        <v/>
      </c>
      <c r="Q716" s="1">
        <f>O716-P716</f>
        <v/>
      </c>
      <c r="S716" s="14">
        <f>IF(ROUND(B716,3)=ROUND(Q716,3),"A","B")</f>
        <v/>
      </c>
      <c r="U716" s="1">
        <f>B716</f>
        <v/>
      </c>
      <c r="V716" s="1">
        <f>E716</f>
        <v/>
      </c>
      <c r="W716" s="1">
        <f>P716</f>
        <v/>
      </c>
      <c r="X716" s="20">
        <f>W716*X$6</f>
        <v/>
      </c>
      <c r="Y716" s="22">
        <f>L716</f>
        <v/>
      </c>
      <c r="AA716" s="47" t="n"/>
    </row>
    <row r="717" hidden="1" s="133">
      <c r="A717" s="57" t="inlineStr">
        <is>
          <t>2025-12-30 12:00:00</t>
        </is>
      </c>
      <c r="B717" s="1" t="n">
        <v>0</v>
      </c>
      <c r="C717" s="1" t="n">
        <v>0</v>
      </c>
      <c r="D717" s="1" t="n">
        <v>0</v>
      </c>
      <c r="E717" s="1" t="n">
        <v>0</v>
      </c>
      <c r="G717" s="1">
        <f>D717-E717</f>
        <v/>
      </c>
      <c r="H717" s="1">
        <f>B717-C717</f>
        <v/>
      </c>
      <c r="I717" s="2">
        <f>D717-((D717/100)*I$8)</f>
        <v/>
      </c>
      <c r="J717" s="2">
        <f>D717-((D717/100)*J$8)</f>
        <v/>
      </c>
      <c r="K717" s="2">
        <f>D717-((D717/100)*K$8)</f>
        <v/>
      </c>
      <c r="L717" s="10">
        <f>IF(AND(G717&lt;&gt;"",H717&lt;&gt;""),IF(AND(E717&gt;(I717-P$1),E717&lt;(I717+P$1)),N$4,IF(AND(E717&gt;(J717-P$1),E717&lt;(J717+P$1)),N$5,IF(AND(E717&gt;(K717-P$1),E717&lt;(K717+P$1)),N$6,0))),"")</f>
        <v/>
      </c>
      <c r="M717" s="73">
        <f>IF(L716&lt;&gt;L717,L717,"")</f>
        <v/>
      </c>
      <c r="N717">
        <f>L717</f>
        <v/>
      </c>
      <c r="O717" s="12">
        <f>IF(N717=1,(B717+(B717/(100-Q$4)*Q$4)),IF(N717=2,(B717+(B717/(100-Q$5)*Q$5)),IF(N717=3,(B717+(B717/(100-Q$6)*Q$6)),B717)))</f>
        <v/>
      </c>
      <c r="P717" s="11">
        <f>IF(O717&lt;&gt;"",O717-B717,"")</f>
        <v/>
      </c>
      <c r="Q717" s="1">
        <f>O717-P717</f>
        <v/>
      </c>
      <c r="S717" s="14">
        <f>IF(ROUND(B717,3)=ROUND(Q717,3),"A","B")</f>
        <v/>
      </c>
      <c r="U717" s="1">
        <f>B717</f>
        <v/>
      </c>
      <c r="V717" s="1">
        <f>E717</f>
        <v/>
      </c>
      <c r="W717" s="1">
        <f>P717</f>
        <v/>
      </c>
      <c r="X717" s="20">
        <f>W717*X$6</f>
        <v/>
      </c>
      <c r="Y717" s="22">
        <f>L717</f>
        <v/>
      </c>
      <c r="AA717" s="47" t="n"/>
    </row>
    <row r="718" hidden="1" s="133">
      <c r="A718" s="57" t="inlineStr">
        <is>
          <t>2025-12-30 13:00:00</t>
        </is>
      </c>
      <c r="B718" s="1" t="n">
        <v>0</v>
      </c>
      <c r="C718" s="1" t="n">
        <v>0</v>
      </c>
      <c r="D718" s="1" t="n">
        <v>0</v>
      </c>
      <c r="E718" s="1" t="n">
        <v>0</v>
      </c>
      <c r="G718" s="1">
        <f>D718-E718</f>
        <v/>
      </c>
      <c r="H718" s="1">
        <f>B718-C718</f>
        <v/>
      </c>
      <c r="I718" s="2">
        <f>D718-((D718/100)*I$8)</f>
        <v/>
      </c>
      <c r="J718" s="2">
        <f>D718-((D718/100)*J$8)</f>
        <v/>
      </c>
      <c r="K718" s="2">
        <f>D718-((D718/100)*K$8)</f>
        <v/>
      </c>
      <c r="L718" s="10">
        <f>IF(AND(G718&lt;&gt;"",H718&lt;&gt;""),IF(AND(E718&gt;(I718-P$1),E718&lt;(I718+P$1)),N$4,IF(AND(E718&gt;(J718-P$1),E718&lt;(J718+P$1)),N$5,IF(AND(E718&gt;(K718-P$1),E718&lt;(K718+P$1)),N$6,0))),"")</f>
        <v/>
      </c>
      <c r="M718" s="73">
        <f>IF(L717&lt;&gt;L718,L718,"")</f>
        <v/>
      </c>
      <c r="N718">
        <f>L718</f>
        <v/>
      </c>
      <c r="O718" s="12">
        <f>IF(N718=1,(B718+(B718/(100-Q$4)*Q$4)),IF(N718=2,(B718+(B718/(100-Q$5)*Q$5)),IF(N718=3,(B718+(B718/(100-Q$6)*Q$6)),B718)))</f>
        <v/>
      </c>
      <c r="P718" s="11">
        <f>IF(O718&lt;&gt;"",O718-B718,"")</f>
        <v/>
      </c>
      <c r="Q718" s="1">
        <f>O718-P718</f>
        <v/>
      </c>
      <c r="S718" s="14">
        <f>IF(ROUND(B718,3)=ROUND(Q718,3),"A","B")</f>
        <v/>
      </c>
      <c r="U718" s="1">
        <f>B718</f>
        <v/>
      </c>
      <c r="V718" s="1">
        <f>E718</f>
        <v/>
      </c>
      <c r="W718" s="1">
        <f>P718</f>
        <v/>
      </c>
      <c r="X718" s="20">
        <f>W718*X$6</f>
        <v/>
      </c>
      <c r="Y718" s="22">
        <f>L718</f>
        <v/>
      </c>
      <c r="AA718" s="47" t="n"/>
    </row>
    <row r="719" hidden="1" s="133">
      <c r="A719" s="57" t="inlineStr">
        <is>
          <t>2025-12-30 14:00:00</t>
        </is>
      </c>
      <c r="B719" s="1" t="n">
        <v>0</v>
      </c>
      <c r="C719" s="1" t="n">
        <v>0</v>
      </c>
      <c r="D719" s="1" t="n">
        <v>0</v>
      </c>
      <c r="E719" s="1" t="n">
        <v>0</v>
      </c>
      <c r="G719" s="1">
        <f>D719-E719</f>
        <v/>
      </c>
      <c r="H719" s="1">
        <f>B719-C719</f>
        <v/>
      </c>
      <c r="I719" s="2">
        <f>D719-((D719/100)*I$8)</f>
        <v/>
      </c>
      <c r="J719" s="2">
        <f>D719-((D719/100)*J$8)</f>
        <v/>
      </c>
      <c r="K719" s="2">
        <f>D719-((D719/100)*K$8)</f>
        <v/>
      </c>
      <c r="L719" s="10">
        <f>IF(AND(G719&lt;&gt;"",H719&lt;&gt;""),IF(AND(E719&gt;(I719-P$1),E719&lt;(I719+P$1)),N$4,IF(AND(E719&gt;(J719-P$1),E719&lt;(J719+P$1)),N$5,IF(AND(E719&gt;(K719-P$1),E719&lt;(K719+P$1)),N$6,0))),"")</f>
        <v/>
      </c>
      <c r="M719" s="73">
        <f>IF(L718&lt;&gt;L719,L719,"")</f>
        <v/>
      </c>
      <c r="N719">
        <f>L719</f>
        <v/>
      </c>
      <c r="O719" s="12">
        <f>IF(N719=1,(B719+(B719/(100-Q$4)*Q$4)),IF(N719=2,(B719+(B719/(100-Q$5)*Q$5)),IF(N719=3,(B719+(B719/(100-Q$6)*Q$6)),B719)))</f>
        <v/>
      </c>
      <c r="P719" s="11">
        <f>IF(O719&lt;&gt;"",O719-B719,"")</f>
        <v/>
      </c>
      <c r="Q719" s="1">
        <f>O719-P719</f>
        <v/>
      </c>
      <c r="S719" s="14">
        <f>IF(ROUND(B719,3)=ROUND(Q719,3),"A","B")</f>
        <v/>
      </c>
      <c r="U719" s="1">
        <f>B719</f>
        <v/>
      </c>
      <c r="V719" s="1">
        <f>E719</f>
        <v/>
      </c>
      <c r="W719" s="1">
        <f>P719</f>
        <v/>
      </c>
      <c r="X719" s="20">
        <f>W719*X$6</f>
        <v/>
      </c>
      <c r="Y719" s="22">
        <f>L719</f>
        <v/>
      </c>
      <c r="AA719" s="47" t="n"/>
    </row>
    <row r="720" hidden="1" s="133">
      <c r="A720" s="57" t="inlineStr">
        <is>
          <t>2025-12-30 15:00:00</t>
        </is>
      </c>
      <c r="B720" s="1" t="n">
        <v>0</v>
      </c>
      <c r="C720" s="1" t="n">
        <v>0</v>
      </c>
      <c r="D720" s="1" t="n">
        <v>0</v>
      </c>
      <c r="E720" s="1" t="n">
        <v>0</v>
      </c>
      <c r="G720" s="1">
        <f>D720-E720</f>
        <v/>
      </c>
      <c r="H720" s="1">
        <f>B720-C720</f>
        <v/>
      </c>
      <c r="I720" s="2">
        <f>D720-((D720/100)*I$8)</f>
        <v/>
      </c>
      <c r="J720" s="2">
        <f>D720-((D720/100)*J$8)</f>
        <v/>
      </c>
      <c r="K720" s="2">
        <f>D720-((D720/100)*K$8)</f>
        <v/>
      </c>
      <c r="L720" s="10">
        <f>IF(AND(G720&lt;&gt;"",H720&lt;&gt;""),IF(AND(E720&gt;(I720-P$1),E720&lt;(I720+P$1)),N$4,IF(AND(E720&gt;(J720-P$1),E720&lt;(J720+P$1)),N$5,IF(AND(E720&gt;(K720-P$1),E720&lt;(K720+P$1)),N$6,0))),"")</f>
        <v/>
      </c>
      <c r="M720" s="73">
        <f>IF(L719&lt;&gt;L720,L720,"")</f>
        <v/>
      </c>
      <c r="N720">
        <f>L720</f>
        <v/>
      </c>
      <c r="O720" s="12">
        <f>IF(N720=1,(B720+(B720/(100-Q$4)*Q$4)),IF(N720=2,(B720+(B720/(100-Q$5)*Q$5)),IF(N720=3,(B720+(B720/(100-Q$6)*Q$6)),B720)))</f>
        <v/>
      </c>
      <c r="P720" s="11">
        <f>IF(O720&lt;&gt;"",O720-B720,"")</f>
        <v/>
      </c>
      <c r="Q720" s="1">
        <f>O720-P720</f>
        <v/>
      </c>
      <c r="S720" s="14">
        <f>IF(ROUND(B720,3)=ROUND(Q720,3),"A","B")</f>
        <v/>
      </c>
      <c r="U720" s="1">
        <f>B720</f>
        <v/>
      </c>
      <c r="V720" s="1">
        <f>E720</f>
        <v/>
      </c>
      <c r="W720" s="1">
        <f>P720</f>
        <v/>
      </c>
      <c r="X720" s="20">
        <f>W720*X$6</f>
        <v/>
      </c>
      <c r="Y720" s="22">
        <f>L720</f>
        <v/>
      </c>
      <c r="AA720" s="47" t="n"/>
    </row>
    <row r="721" hidden="1" s="133">
      <c r="A721" s="57" t="inlineStr">
        <is>
          <t>2025-12-30 16:00:00</t>
        </is>
      </c>
      <c r="B721" s="1" t="n">
        <v>0</v>
      </c>
      <c r="C721" s="1" t="n">
        <v>0</v>
      </c>
      <c r="D721" s="1" t="n">
        <v>0</v>
      </c>
      <c r="E721" s="1" t="n">
        <v>0</v>
      </c>
      <c r="G721" s="1">
        <f>D721-E721</f>
        <v/>
      </c>
      <c r="H721" s="1">
        <f>B721-C721</f>
        <v/>
      </c>
      <c r="I721" s="2">
        <f>D721-((D721/100)*I$8)</f>
        <v/>
      </c>
      <c r="J721" s="2">
        <f>D721-((D721/100)*J$8)</f>
        <v/>
      </c>
      <c r="K721" s="2">
        <f>D721-((D721/100)*K$8)</f>
        <v/>
      </c>
      <c r="L721" s="10">
        <f>IF(AND(G721&lt;&gt;"",H721&lt;&gt;""),IF(AND(E721&gt;(I721-P$1),E721&lt;(I721+P$1)),N$4,IF(AND(E721&gt;(J721-P$1),E721&lt;(J721+P$1)),N$5,IF(AND(E721&gt;(K721-P$1),E721&lt;(K721+P$1)),N$6,0))),"")</f>
        <v/>
      </c>
      <c r="M721" s="73">
        <f>IF(L720&lt;&gt;L721,L721,"")</f>
        <v/>
      </c>
      <c r="N721">
        <f>L721</f>
        <v/>
      </c>
      <c r="O721" s="12">
        <f>IF(N721=1,(B721+(B721/(100-Q$4)*Q$4)),IF(N721=2,(B721+(B721/(100-Q$5)*Q$5)),IF(N721=3,(B721+(B721/(100-Q$6)*Q$6)),B721)))</f>
        <v/>
      </c>
      <c r="P721" s="11">
        <f>IF(O721&lt;&gt;"",O721-B721,"")</f>
        <v/>
      </c>
      <c r="Q721" s="1">
        <f>O721-P721</f>
        <v/>
      </c>
      <c r="S721" s="14">
        <f>IF(ROUND(B721,3)=ROUND(Q721,3),"A","B")</f>
        <v/>
      </c>
      <c r="U721" s="1">
        <f>B721</f>
        <v/>
      </c>
      <c r="V721" s="1">
        <f>E721</f>
        <v/>
      </c>
      <c r="W721" s="1">
        <f>P721</f>
        <v/>
      </c>
      <c r="X721" s="20">
        <f>W721*X$6</f>
        <v/>
      </c>
      <c r="Y721" s="22">
        <f>L721</f>
        <v/>
      </c>
      <c r="AA721" s="47" t="n"/>
    </row>
    <row r="722" hidden="1" s="133">
      <c r="A722" s="57" t="inlineStr">
        <is>
          <t>2025-12-30 17:00:00</t>
        </is>
      </c>
      <c r="B722" s="1" t="n">
        <v>0</v>
      </c>
      <c r="C722" s="1" t="n">
        <v>0</v>
      </c>
      <c r="D722" s="1" t="n">
        <v>0</v>
      </c>
      <c r="E722" s="1" t="n">
        <v>0</v>
      </c>
      <c r="G722" s="1">
        <f>D722-E722</f>
        <v/>
      </c>
      <c r="H722" s="1">
        <f>B722-C722</f>
        <v/>
      </c>
      <c r="I722" s="2">
        <f>D722-((D722/100)*I$8)</f>
        <v/>
      </c>
      <c r="J722" s="2">
        <f>D722-((D722/100)*J$8)</f>
        <v/>
      </c>
      <c r="K722" s="2">
        <f>D722-((D722/100)*K$8)</f>
        <v/>
      </c>
      <c r="L722" s="10">
        <f>IF(AND(G722&lt;&gt;"",H722&lt;&gt;""),IF(AND(E722&gt;(I722-P$1),E722&lt;(I722+P$1)),N$4,IF(AND(E722&gt;(J722-P$1),E722&lt;(J722+P$1)),N$5,IF(AND(E722&gt;(K722-P$1),E722&lt;(K722+P$1)),N$6,0))),"")</f>
        <v/>
      </c>
      <c r="M722" s="73">
        <f>IF(L721&lt;&gt;L722,L722,"")</f>
        <v/>
      </c>
      <c r="N722">
        <f>L722</f>
        <v/>
      </c>
      <c r="O722" s="12">
        <f>IF(N722=1,(B722+(B722/(100-Q$4)*Q$4)),IF(N722=2,(B722+(B722/(100-Q$5)*Q$5)),IF(N722=3,(B722+(B722/(100-Q$6)*Q$6)),B722)))</f>
        <v/>
      </c>
      <c r="P722" s="11">
        <f>IF(O722&lt;&gt;"",O722-B722,"")</f>
        <v/>
      </c>
      <c r="Q722" s="1">
        <f>O722-P722</f>
        <v/>
      </c>
      <c r="S722" s="14">
        <f>IF(ROUND(B722,3)=ROUND(Q722,3),"A","B")</f>
        <v/>
      </c>
      <c r="U722" s="1">
        <f>B722</f>
        <v/>
      </c>
      <c r="V722" s="1">
        <f>E722</f>
        <v/>
      </c>
      <c r="W722" s="1">
        <f>P722</f>
        <v/>
      </c>
      <c r="X722" s="20">
        <f>W722*X$6</f>
        <v/>
      </c>
      <c r="Y722" s="22">
        <f>L722</f>
        <v/>
      </c>
      <c r="AA722" s="47" t="n"/>
    </row>
    <row r="723" hidden="1" s="133">
      <c r="A723" s="57" t="inlineStr">
        <is>
          <t>2025-12-30 18:00:00</t>
        </is>
      </c>
      <c r="B723" s="1" t="n">
        <v>0</v>
      </c>
      <c r="C723" s="1" t="n">
        <v>0</v>
      </c>
      <c r="D723" s="1" t="n">
        <v>0</v>
      </c>
      <c r="E723" s="1" t="n">
        <v>0</v>
      </c>
      <c r="G723" s="1">
        <f>D723-E723</f>
        <v/>
      </c>
      <c r="H723" s="1">
        <f>B723-C723</f>
        <v/>
      </c>
      <c r="I723" s="2">
        <f>D723-((D723/100)*I$8)</f>
        <v/>
      </c>
      <c r="J723" s="2">
        <f>D723-((D723/100)*J$8)</f>
        <v/>
      </c>
      <c r="K723" s="2">
        <f>D723-((D723/100)*K$8)</f>
        <v/>
      </c>
      <c r="L723" s="10">
        <f>IF(AND(G723&lt;&gt;"",H723&lt;&gt;""),IF(AND(E723&gt;(I723-P$1),E723&lt;(I723+P$1)),N$4,IF(AND(E723&gt;(J723-P$1),E723&lt;(J723+P$1)),N$5,IF(AND(E723&gt;(K723-P$1),E723&lt;(K723+P$1)),N$6,0))),"")</f>
        <v/>
      </c>
      <c r="M723" s="73">
        <f>IF(L722&lt;&gt;L723,L723,"")</f>
        <v/>
      </c>
      <c r="N723">
        <f>L723</f>
        <v/>
      </c>
      <c r="O723" s="12">
        <f>IF(N723=1,(B723+(B723/(100-Q$4)*Q$4)),IF(N723=2,(B723+(B723/(100-Q$5)*Q$5)),IF(N723=3,(B723+(B723/(100-Q$6)*Q$6)),B723)))</f>
        <v/>
      </c>
      <c r="P723" s="11">
        <f>IF(O723&lt;&gt;"",O723-B723,"")</f>
        <v/>
      </c>
      <c r="Q723" s="1">
        <f>O723-P723</f>
        <v/>
      </c>
      <c r="S723" s="14">
        <f>IF(ROUND(B723,3)=ROUND(Q723,3),"A","B")</f>
        <v/>
      </c>
      <c r="U723" s="1">
        <f>B723</f>
        <v/>
      </c>
      <c r="V723" s="1">
        <f>E723</f>
        <v/>
      </c>
      <c r="W723" s="1">
        <f>P723</f>
        <v/>
      </c>
      <c r="X723" s="20">
        <f>W723*X$6</f>
        <v/>
      </c>
      <c r="Y723" s="22">
        <f>L723</f>
        <v/>
      </c>
      <c r="AA723" s="47" t="n"/>
    </row>
    <row r="724" hidden="1" s="133">
      <c r="A724" s="57" t="inlineStr">
        <is>
          <t>2025-12-30 19:00:00</t>
        </is>
      </c>
      <c r="B724" s="1" t="n">
        <v>0</v>
      </c>
      <c r="C724" s="1" t="n">
        <v>0</v>
      </c>
      <c r="D724" s="1" t="n">
        <v>0</v>
      </c>
      <c r="E724" s="1" t="n">
        <v>0</v>
      </c>
      <c r="G724" s="1">
        <f>D724-E724</f>
        <v/>
      </c>
      <c r="H724" s="1">
        <f>B724-C724</f>
        <v/>
      </c>
      <c r="I724" s="2">
        <f>D724-((D724/100)*I$8)</f>
        <v/>
      </c>
      <c r="J724" s="2">
        <f>D724-((D724/100)*J$8)</f>
        <v/>
      </c>
      <c r="K724" s="2">
        <f>D724-((D724/100)*K$8)</f>
        <v/>
      </c>
      <c r="L724" s="10">
        <f>IF(AND(G724&lt;&gt;"",H724&lt;&gt;""),IF(AND(E724&gt;(I724-P$1),E724&lt;(I724+P$1)),N$4,IF(AND(E724&gt;(J724-P$1),E724&lt;(J724+P$1)),N$5,IF(AND(E724&gt;(K724-P$1),E724&lt;(K724+P$1)),N$6,0))),"")</f>
        <v/>
      </c>
      <c r="M724" s="73">
        <f>IF(L723&lt;&gt;L724,L724,"")</f>
        <v/>
      </c>
      <c r="N724">
        <f>L724</f>
        <v/>
      </c>
      <c r="O724" s="12">
        <f>IF(N724=1,(B724+(B724/(100-Q$4)*Q$4)),IF(N724=2,(B724+(B724/(100-Q$5)*Q$5)),IF(N724=3,(B724+(B724/(100-Q$6)*Q$6)),B724)))</f>
        <v/>
      </c>
      <c r="P724" s="11">
        <f>IF(O724&lt;&gt;"",O724-B724,"")</f>
        <v/>
      </c>
      <c r="Q724" s="1">
        <f>O724-P724</f>
        <v/>
      </c>
      <c r="S724" s="14">
        <f>IF(ROUND(B724,3)=ROUND(Q724,3),"A","B")</f>
        <v/>
      </c>
      <c r="U724" s="1">
        <f>B724</f>
        <v/>
      </c>
      <c r="V724" s="1">
        <f>E724</f>
        <v/>
      </c>
      <c r="W724" s="1">
        <f>P724</f>
        <v/>
      </c>
      <c r="X724" s="20">
        <f>W724*X$6</f>
        <v/>
      </c>
      <c r="Y724" s="22">
        <f>L724</f>
        <v/>
      </c>
      <c r="AA724" s="47" t="n"/>
    </row>
    <row r="725" hidden="1" s="133">
      <c r="A725" s="57" t="inlineStr">
        <is>
          <t>2025-12-30 20:00:00</t>
        </is>
      </c>
      <c r="B725" s="1" t="n">
        <v>0</v>
      </c>
      <c r="C725" s="1" t="n">
        <v>0</v>
      </c>
      <c r="D725" s="1" t="n">
        <v>0</v>
      </c>
      <c r="E725" s="1" t="n">
        <v>0</v>
      </c>
      <c r="G725" s="1">
        <f>D725-E725</f>
        <v/>
      </c>
      <c r="H725" s="1">
        <f>B725-C725</f>
        <v/>
      </c>
      <c r="I725" s="2">
        <f>D725-((D725/100)*I$8)</f>
        <v/>
      </c>
      <c r="J725" s="2">
        <f>D725-((D725/100)*J$8)</f>
        <v/>
      </c>
      <c r="K725" s="2">
        <f>D725-((D725/100)*K$8)</f>
        <v/>
      </c>
      <c r="L725" s="10">
        <f>IF(AND(G725&lt;&gt;"",H725&lt;&gt;""),IF(AND(E725&gt;(I725-P$1),E725&lt;(I725+P$1)),N$4,IF(AND(E725&gt;(J725-P$1),E725&lt;(J725+P$1)),N$5,IF(AND(E725&gt;(K725-P$1),E725&lt;(K725+P$1)),N$6,0))),"")</f>
        <v/>
      </c>
      <c r="M725" s="73">
        <f>IF(L724&lt;&gt;L725,L725,"")</f>
        <v/>
      </c>
      <c r="N725">
        <f>L725</f>
        <v/>
      </c>
      <c r="O725" s="12">
        <f>IF(N725=1,(B725+(B725/(100-Q$4)*Q$4)),IF(N725=2,(B725+(B725/(100-Q$5)*Q$5)),IF(N725=3,(B725+(B725/(100-Q$6)*Q$6)),B725)))</f>
        <v/>
      </c>
      <c r="P725" s="11">
        <f>IF(O725&lt;&gt;"",O725-B725,"")</f>
        <v/>
      </c>
      <c r="Q725" s="1">
        <f>O725-P725</f>
        <v/>
      </c>
      <c r="S725" s="14">
        <f>IF(ROUND(B725,3)=ROUND(Q725,3),"A","B")</f>
        <v/>
      </c>
      <c r="U725" s="1">
        <f>B725</f>
        <v/>
      </c>
      <c r="V725" s="1">
        <f>E725</f>
        <v/>
      </c>
      <c r="W725" s="1">
        <f>P725</f>
        <v/>
      </c>
      <c r="X725" s="20">
        <f>W725*X$6</f>
        <v/>
      </c>
      <c r="Y725" s="22">
        <f>L725</f>
        <v/>
      </c>
      <c r="AA725" s="47" t="n"/>
    </row>
    <row r="726" hidden="1" s="133">
      <c r="A726" s="57" t="inlineStr">
        <is>
          <t>2025-12-30 21:00:00</t>
        </is>
      </c>
      <c r="B726" s="1" t="n">
        <v>0</v>
      </c>
      <c r="C726" s="1" t="n">
        <v>0</v>
      </c>
      <c r="D726" s="1" t="n">
        <v>0</v>
      </c>
      <c r="E726" s="1" t="n">
        <v>0</v>
      </c>
      <c r="G726" s="1">
        <f>D726-E726</f>
        <v/>
      </c>
      <c r="H726" s="1">
        <f>B726-C726</f>
        <v/>
      </c>
      <c r="I726" s="2">
        <f>D726-((D726/100)*I$8)</f>
        <v/>
      </c>
      <c r="J726" s="2">
        <f>D726-((D726/100)*J$8)</f>
        <v/>
      </c>
      <c r="K726" s="2">
        <f>D726-((D726/100)*K$8)</f>
        <v/>
      </c>
      <c r="L726" s="10">
        <f>IF(AND(G726&lt;&gt;"",H726&lt;&gt;""),IF(AND(E726&gt;(I726-P$1),E726&lt;(I726+P$1)),N$4,IF(AND(E726&gt;(J726-P$1),E726&lt;(J726+P$1)),N$5,IF(AND(E726&gt;(K726-P$1),E726&lt;(K726+P$1)),N$6,0))),"")</f>
        <v/>
      </c>
      <c r="M726" s="73">
        <f>IF(L725&lt;&gt;L726,L726,"")</f>
        <v/>
      </c>
      <c r="N726">
        <f>L726</f>
        <v/>
      </c>
      <c r="O726" s="12">
        <f>IF(N726=1,(B726+(B726/(100-Q$4)*Q$4)),IF(N726=2,(B726+(B726/(100-Q$5)*Q$5)),IF(N726=3,(B726+(B726/(100-Q$6)*Q$6)),B726)))</f>
        <v/>
      </c>
      <c r="P726" s="11">
        <f>IF(O726&lt;&gt;"",O726-B726,"")</f>
        <v/>
      </c>
      <c r="Q726" s="1">
        <f>O726-P726</f>
        <v/>
      </c>
      <c r="S726" s="14">
        <f>IF(ROUND(B726,3)=ROUND(Q726,3),"A","B")</f>
        <v/>
      </c>
      <c r="U726" s="1">
        <f>B726</f>
        <v/>
      </c>
      <c r="V726" s="1">
        <f>E726</f>
        <v/>
      </c>
      <c r="W726" s="1">
        <f>P726</f>
        <v/>
      </c>
      <c r="X726" s="20">
        <f>W726*X$6</f>
        <v/>
      </c>
      <c r="Y726" s="22">
        <f>L726</f>
        <v/>
      </c>
      <c r="AA726" s="47" t="n"/>
    </row>
    <row r="727" hidden="1" s="133">
      <c r="A727" s="57" t="inlineStr">
        <is>
          <t>2025-12-30 22:00:00</t>
        </is>
      </c>
      <c r="B727" s="1" t="n">
        <v>0</v>
      </c>
      <c r="C727" s="1" t="n">
        <v>0</v>
      </c>
      <c r="D727" s="1" t="n">
        <v>0</v>
      </c>
      <c r="E727" s="1" t="n">
        <v>0</v>
      </c>
      <c r="G727" s="1">
        <f>D727-E727</f>
        <v/>
      </c>
      <c r="H727" s="1">
        <f>B727-C727</f>
        <v/>
      </c>
      <c r="I727" s="2">
        <f>D727-((D727/100)*I$8)</f>
        <v/>
      </c>
      <c r="J727" s="2">
        <f>D727-((D727/100)*J$8)</f>
        <v/>
      </c>
      <c r="K727" s="2">
        <f>D727-((D727/100)*K$8)</f>
        <v/>
      </c>
      <c r="L727" s="10">
        <f>IF(AND(G727&lt;&gt;"",H727&lt;&gt;""),IF(AND(E727&gt;(I727-P$1),E727&lt;(I727+P$1)),N$4,IF(AND(E727&gt;(J727-P$1),E727&lt;(J727+P$1)),N$5,IF(AND(E727&gt;(K727-P$1),E727&lt;(K727+P$1)),N$6,0))),"")</f>
        <v/>
      </c>
      <c r="M727" s="73">
        <f>IF(L726&lt;&gt;L727,L727,"")</f>
        <v/>
      </c>
      <c r="N727">
        <f>L727</f>
        <v/>
      </c>
      <c r="O727" s="12">
        <f>IF(N727=1,(B727+(B727/(100-Q$4)*Q$4)),IF(N727=2,(B727+(B727/(100-Q$5)*Q$5)),IF(N727=3,(B727+(B727/(100-Q$6)*Q$6)),B727)))</f>
        <v/>
      </c>
      <c r="P727" s="11">
        <f>IF(O727&lt;&gt;"",O727-B727,"")</f>
        <v/>
      </c>
      <c r="Q727" s="1">
        <f>O727-P727</f>
        <v/>
      </c>
      <c r="S727" s="14">
        <f>IF(ROUND(B727,3)=ROUND(Q727,3),"A","B")</f>
        <v/>
      </c>
      <c r="U727" s="1">
        <f>B727</f>
        <v/>
      </c>
      <c r="V727" s="1">
        <f>E727</f>
        <v/>
      </c>
      <c r="W727" s="1">
        <f>P727</f>
        <v/>
      </c>
      <c r="X727" s="20">
        <f>W727*X$6</f>
        <v/>
      </c>
      <c r="Y727" s="22">
        <f>L727</f>
        <v/>
      </c>
      <c r="AA727" s="47" t="n"/>
    </row>
    <row r="728" hidden="1" s="133">
      <c r="A728" s="57" t="inlineStr">
        <is>
          <t>2025-12-30 23:00:00</t>
        </is>
      </c>
      <c r="B728" s="1" t="n">
        <v>0</v>
      </c>
      <c r="C728" s="1" t="n">
        <v>0</v>
      </c>
      <c r="D728" s="1" t="n">
        <v>0</v>
      </c>
      <c r="E728" s="1" t="n">
        <v>0</v>
      </c>
      <c r="G728" s="1">
        <f>D728-E728</f>
        <v/>
      </c>
      <c r="H728" s="1">
        <f>B728-C728</f>
        <v/>
      </c>
      <c r="I728" s="2">
        <f>D728-((D728/100)*I$8)</f>
        <v/>
      </c>
      <c r="J728" s="2">
        <f>D728-((D728/100)*J$8)</f>
        <v/>
      </c>
      <c r="K728" s="2">
        <f>D728-((D728/100)*K$8)</f>
        <v/>
      </c>
      <c r="L728" s="10">
        <f>IF(AND(G728&lt;&gt;"",H728&lt;&gt;""),IF(AND(E728&gt;(I728-P$1),E728&lt;(I728+P$1)),N$4,IF(AND(E728&gt;(J728-P$1),E728&lt;(J728+P$1)),N$5,IF(AND(E728&gt;(K728-P$1),E728&lt;(K728+P$1)),N$6,0))),"")</f>
        <v/>
      </c>
      <c r="M728" s="73">
        <f>IF(L727&lt;&gt;L728,L728,"")</f>
        <v/>
      </c>
      <c r="N728">
        <f>L728</f>
        <v/>
      </c>
      <c r="O728" s="12">
        <f>IF(N728=1,(B728+(B728/(100-Q$4)*Q$4)),IF(N728=2,(B728+(B728/(100-Q$5)*Q$5)),IF(N728=3,(B728+(B728/(100-Q$6)*Q$6)),B728)))</f>
        <v/>
      </c>
      <c r="P728" s="11">
        <f>IF(O728&lt;&gt;"",O728-B728,"")</f>
        <v/>
      </c>
      <c r="Q728" s="1">
        <f>O728-P728</f>
        <v/>
      </c>
      <c r="S728" s="14">
        <f>IF(ROUND(B728,3)=ROUND(Q728,3),"A","B")</f>
        <v/>
      </c>
      <c r="U728" s="1">
        <f>B728</f>
        <v/>
      </c>
      <c r="V728" s="1">
        <f>E728</f>
        <v/>
      </c>
      <c r="W728" s="1">
        <f>P728</f>
        <v/>
      </c>
      <c r="X728" s="20">
        <f>W728*X$6</f>
        <v/>
      </c>
      <c r="Y728" s="22">
        <f>L728</f>
        <v/>
      </c>
      <c r="AA728" s="47" t="n"/>
    </row>
    <row r="729">
      <c r="A729" s="57" t="inlineStr">
        <is>
          <t>2025-12-31 00:00:00</t>
        </is>
      </c>
      <c r="B729" s="1" t="n">
        <v>0</v>
      </c>
      <c r="C729" s="1" t="n">
        <v>0</v>
      </c>
      <c r="D729" s="1" t="n">
        <v>0</v>
      </c>
      <c r="E729" s="1" t="n">
        <v>0</v>
      </c>
      <c r="G729" s="1">
        <f>D729-E729</f>
        <v/>
      </c>
      <c r="H729" s="1">
        <f>B729-C729</f>
        <v/>
      </c>
      <c r="I729" s="2">
        <f>D729-((D729/100)*I$8)</f>
        <v/>
      </c>
      <c r="J729" s="2">
        <f>D729-((D729/100)*J$8)</f>
        <v/>
      </c>
      <c r="K729" s="2">
        <f>D729-((D729/100)*K$8)</f>
        <v/>
      </c>
      <c r="L729" s="10">
        <f>IF(AND(G729&lt;&gt;"",H729&lt;&gt;""),IF(AND(E729&gt;(I729-P$1),E729&lt;(I729+P$1)),N$4,IF(AND(E729&gt;(J729-P$1),E729&lt;(J729+P$1)),N$5,IF(AND(E729&gt;(K729-P$1),E729&lt;(K729+P$1)),N$6,0))),"")</f>
        <v/>
      </c>
      <c r="M729" s="73">
        <f>IF(L728&lt;&gt;L729,L729,"")</f>
        <v/>
      </c>
      <c r="N729">
        <f>L729</f>
        <v/>
      </c>
      <c r="O729" s="12">
        <f>IF(N729=1,(B729+(B729/(100-Q$4)*Q$4)),IF(N729=2,(B729+(B729/(100-Q$5)*Q$5)),IF(N729=3,(B729+(B729/(100-Q$6)*Q$6)),B729)))</f>
        <v/>
      </c>
      <c r="P729" s="11">
        <f>IF(O729&lt;&gt;"",O729-B729,"")</f>
        <v/>
      </c>
      <c r="Q729" s="1">
        <f>O729-P729</f>
        <v/>
      </c>
      <c r="S729" s="14">
        <f>IF(ROUND(B729,3)=ROUND(Q729,3),"A","B")</f>
        <v/>
      </c>
      <c r="U729" s="1">
        <f>B729</f>
        <v/>
      </c>
      <c r="V729" s="1">
        <f>E729</f>
        <v/>
      </c>
      <c r="W729" s="1">
        <f>P729</f>
        <v/>
      </c>
      <c r="X729" s="20">
        <f>W729*X$6</f>
        <v/>
      </c>
      <c r="Y729" s="22">
        <f>L729</f>
        <v/>
      </c>
      <c r="Z729" s="32" t="inlineStr">
        <is>
          <t>T</t>
        </is>
      </c>
      <c r="AA729" s="47" t="n"/>
      <c r="AB729" s="32">
        <f>A729</f>
        <v/>
      </c>
      <c r="AC729" s="1">
        <f>SUM(U729:U752)</f>
        <v/>
      </c>
      <c r="AD729" s="1">
        <f>AVERAGE(V729:V752)</f>
        <v/>
      </c>
      <c r="AE729" s="1">
        <f>SUM(W729:W752)</f>
        <v/>
      </c>
      <c r="AF729" s="1">
        <f>SUM(X729:X752)</f>
        <v/>
      </c>
      <c r="AG729" s="35">
        <f>AVERAGE(Y729:Y752)</f>
        <v/>
      </c>
      <c r="AH729" s="37">
        <f>DAY(A729)</f>
        <v/>
      </c>
    </row>
    <row r="730" hidden="1" s="133">
      <c r="A730" s="57" t="inlineStr">
        <is>
          <t>2025-12-31 01:00:00</t>
        </is>
      </c>
      <c r="B730" s="1" t="n">
        <v>0</v>
      </c>
      <c r="C730" s="1" t="n">
        <v>0</v>
      </c>
      <c r="D730" s="1" t="n">
        <v>0</v>
      </c>
      <c r="E730" s="1" t="n">
        <v>0</v>
      </c>
      <c r="G730" s="1">
        <f>D730-E730</f>
        <v/>
      </c>
      <c r="H730" s="1">
        <f>B730-C730</f>
        <v/>
      </c>
      <c r="I730" s="2">
        <f>D730-((D730/100)*I$8)</f>
        <v/>
      </c>
      <c r="J730" s="2">
        <f>D730-((D730/100)*J$8)</f>
        <v/>
      </c>
      <c r="K730" s="2">
        <f>D730-((D730/100)*K$8)</f>
        <v/>
      </c>
      <c r="L730" s="10">
        <f>IF(AND(G730&lt;&gt;"",H730&lt;&gt;""),IF(AND(E730&gt;(I730-P$1),E730&lt;(I730+P$1)),N$4,IF(AND(E730&gt;(J730-P$1),E730&lt;(J730+P$1)),N$5,IF(AND(E730&gt;(K730-P$1),E730&lt;(K730+P$1)),N$6,0))),"")</f>
        <v/>
      </c>
      <c r="M730" s="73">
        <f>IF(L729&lt;&gt;L730,L730,"")</f>
        <v/>
      </c>
      <c r="N730">
        <f>L730</f>
        <v/>
      </c>
      <c r="O730" s="12">
        <f>IF(N730=1,(B730+(B730/(100-Q$4)*Q$4)),IF(N730=2,(B730+(B730/(100-Q$5)*Q$5)),IF(N730=3,(B730+(B730/(100-Q$6)*Q$6)),B730)))</f>
        <v/>
      </c>
      <c r="P730" s="11">
        <f>IF(O730&lt;&gt;"",O730-B730,"")</f>
        <v/>
      </c>
      <c r="Q730" s="1">
        <f>O730-P730</f>
        <v/>
      </c>
      <c r="S730" s="14">
        <f>IF(ROUND(B730,3)=ROUND(Q730,3),"A","B")</f>
        <v/>
      </c>
      <c r="U730" s="1">
        <f>B730</f>
        <v/>
      </c>
      <c r="V730" s="1">
        <f>E730</f>
        <v/>
      </c>
      <c r="W730" s="1">
        <f>P730</f>
        <v/>
      </c>
      <c r="X730" s="20">
        <f>W730*X$6</f>
        <v/>
      </c>
      <c r="Y730" s="22">
        <f>L730</f>
        <v/>
      </c>
      <c r="AA730" s="47" t="n"/>
    </row>
    <row r="731" hidden="1" s="133">
      <c r="A731" s="57" t="inlineStr">
        <is>
          <t>2025-12-31 02:00:00</t>
        </is>
      </c>
      <c r="B731" s="1" t="n">
        <v>0</v>
      </c>
      <c r="C731" s="1" t="n">
        <v>0</v>
      </c>
      <c r="D731" s="1" t="n">
        <v>0</v>
      </c>
      <c r="E731" s="1" t="n">
        <v>0</v>
      </c>
      <c r="G731" s="1">
        <f>D731-E731</f>
        <v/>
      </c>
      <c r="H731" s="1">
        <f>B731-C731</f>
        <v/>
      </c>
      <c r="I731" s="2">
        <f>D731-((D731/100)*I$8)</f>
        <v/>
      </c>
      <c r="J731" s="2">
        <f>D731-((D731/100)*J$8)</f>
        <v/>
      </c>
      <c r="K731" s="2">
        <f>D731-((D731/100)*K$8)</f>
        <v/>
      </c>
      <c r="L731" s="10">
        <f>IF(AND(G731&lt;&gt;"",H731&lt;&gt;""),IF(AND(E731&gt;(I731-P$1),E731&lt;(I731+P$1)),N$4,IF(AND(E731&gt;(J731-P$1),E731&lt;(J731+P$1)),N$5,IF(AND(E731&gt;(K731-P$1),E731&lt;(K731+P$1)),N$6,0))),"")</f>
        <v/>
      </c>
      <c r="M731" s="73">
        <f>IF(L730&lt;&gt;L731,L731,"")</f>
        <v/>
      </c>
      <c r="N731">
        <f>L731</f>
        <v/>
      </c>
      <c r="O731" s="12">
        <f>IF(N731=1,(B731+(B731/(100-Q$4)*Q$4)),IF(N731=2,(B731+(B731/(100-Q$5)*Q$5)),IF(N731=3,(B731+(B731/(100-Q$6)*Q$6)),B731)))</f>
        <v/>
      </c>
      <c r="P731" s="11">
        <f>IF(O731&lt;&gt;"",O731-B731,"")</f>
        <v/>
      </c>
      <c r="Q731" s="1">
        <f>O731-P731</f>
        <v/>
      </c>
      <c r="S731" s="14">
        <f>IF(ROUND(B731,3)=ROUND(Q731,3),"A","B")</f>
        <v/>
      </c>
      <c r="U731" s="1">
        <f>B731</f>
        <v/>
      </c>
      <c r="V731" s="1">
        <f>E731</f>
        <v/>
      </c>
      <c r="W731" s="1">
        <f>P731</f>
        <v/>
      </c>
      <c r="X731" s="20">
        <f>W731*X$6</f>
        <v/>
      </c>
      <c r="Y731" s="22">
        <f>L731</f>
        <v/>
      </c>
      <c r="AA731" s="47" t="n"/>
    </row>
    <row r="732" hidden="1" s="133">
      <c r="A732" s="57" t="inlineStr">
        <is>
          <t>2025-12-31 03:00:00</t>
        </is>
      </c>
      <c r="B732" s="1" t="n">
        <v>0</v>
      </c>
      <c r="C732" s="1" t="n">
        <v>0</v>
      </c>
      <c r="D732" s="1" t="n">
        <v>0</v>
      </c>
      <c r="E732" s="1" t="n">
        <v>0</v>
      </c>
      <c r="G732" s="1">
        <f>D732-E732</f>
        <v/>
      </c>
      <c r="H732" s="1">
        <f>B732-C732</f>
        <v/>
      </c>
      <c r="I732" s="2">
        <f>D732-((D732/100)*I$8)</f>
        <v/>
      </c>
      <c r="J732" s="2">
        <f>D732-((D732/100)*J$8)</f>
        <v/>
      </c>
      <c r="K732" s="2">
        <f>D732-((D732/100)*K$8)</f>
        <v/>
      </c>
      <c r="L732" s="10">
        <f>IF(AND(G732&lt;&gt;"",H732&lt;&gt;""),IF(AND(E732&gt;(I732-P$1),E732&lt;(I732+P$1)),N$4,IF(AND(E732&gt;(J732-P$1),E732&lt;(J732+P$1)),N$5,IF(AND(E732&gt;(K732-P$1),E732&lt;(K732+P$1)),N$6,0))),"")</f>
        <v/>
      </c>
      <c r="M732" s="73">
        <f>IF(L731&lt;&gt;L732,L732,"")</f>
        <v/>
      </c>
      <c r="N732">
        <f>L732</f>
        <v/>
      </c>
      <c r="O732" s="12">
        <f>IF(N732=1,(B732+(B732/(100-Q$4)*Q$4)),IF(N732=2,(B732+(B732/(100-Q$5)*Q$5)),IF(N732=3,(B732+(B732/(100-Q$6)*Q$6)),B732)))</f>
        <v/>
      </c>
      <c r="P732" s="11">
        <f>IF(O732&lt;&gt;"",O732-B732,"")</f>
        <v/>
      </c>
      <c r="Q732" s="1">
        <f>O732-P732</f>
        <v/>
      </c>
      <c r="S732" s="14">
        <f>IF(ROUND(B732,3)=ROUND(Q732,3),"A","B")</f>
        <v/>
      </c>
      <c r="U732" s="1">
        <f>B732</f>
        <v/>
      </c>
      <c r="V732" s="1">
        <f>E732</f>
        <v/>
      </c>
      <c r="W732" s="1">
        <f>P732</f>
        <v/>
      </c>
      <c r="X732" s="20">
        <f>W732*X$6</f>
        <v/>
      </c>
      <c r="Y732" s="22">
        <f>L732</f>
        <v/>
      </c>
      <c r="AA732" s="47" t="n"/>
    </row>
    <row r="733" hidden="1" s="133">
      <c r="A733" s="57" t="inlineStr">
        <is>
          <t>2025-12-31 04:00:00</t>
        </is>
      </c>
      <c r="B733" s="1" t="n">
        <v>0</v>
      </c>
      <c r="C733" s="1" t="n">
        <v>0</v>
      </c>
      <c r="D733" s="1" t="n">
        <v>0</v>
      </c>
      <c r="E733" s="1" t="n">
        <v>0</v>
      </c>
      <c r="G733" s="1">
        <f>D733-E733</f>
        <v/>
      </c>
      <c r="H733" s="1">
        <f>B733-C733</f>
        <v/>
      </c>
      <c r="I733" s="2">
        <f>D733-((D733/100)*I$8)</f>
        <v/>
      </c>
      <c r="J733" s="2">
        <f>D733-((D733/100)*J$8)</f>
        <v/>
      </c>
      <c r="K733" s="2">
        <f>D733-((D733/100)*K$8)</f>
        <v/>
      </c>
      <c r="L733" s="10">
        <f>IF(AND(G733&lt;&gt;"",H733&lt;&gt;""),IF(AND(E733&gt;(I733-P$1),E733&lt;(I733+P$1)),N$4,IF(AND(E733&gt;(J733-P$1),E733&lt;(J733+P$1)),N$5,IF(AND(E733&gt;(K733-P$1),E733&lt;(K733+P$1)),N$6,0))),"")</f>
        <v/>
      </c>
      <c r="M733" s="73">
        <f>IF(L732&lt;&gt;L733,L733,"")</f>
        <v/>
      </c>
      <c r="N733">
        <f>L733</f>
        <v/>
      </c>
      <c r="O733" s="12">
        <f>IF(N733=1,(B733+(B733/(100-Q$4)*Q$4)),IF(N733=2,(B733+(B733/(100-Q$5)*Q$5)),IF(N733=3,(B733+(B733/(100-Q$6)*Q$6)),B733)))</f>
        <v/>
      </c>
      <c r="P733" s="11">
        <f>IF(O733&lt;&gt;"",O733-B733,"")</f>
        <v/>
      </c>
      <c r="Q733" s="1">
        <f>O733-P733</f>
        <v/>
      </c>
      <c r="S733" s="14">
        <f>IF(ROUND(B733,3)=ROUND(Q733,3),"A","B")</f>
        <v/>
      </c>
      <c r="U733" s="1">
        <f>B733</f>
        <v/>
      </c>
      <c r="V733" s="1">
        <f>E733</f>
        <v/>
      </c>
      <c r="W733" s="1">
        <f>P733</f>
        <v/>
      </c>
      <c r="X733" s="20">
        <f>W733*X$6</f>
        <v/>
      </c>
      <c r="Y733" s="22">
        <f>L733</f>
        <v/>
      </c>
      <c r="AA733" s="47" t="n"/>
    </row>
    <row r="734" hidden="1" s="133">
      <c r="A734" s="57" t="inlineStr">
        <is>
          <t>2025-12-31 05:00:00</t>
        </is>
      </c>
      <c r="B734" s="1" t="n">
        <v>0</v>
      </c>
      <c r="C734" s="1" t="n">
        <v>0</v>
      </c>
      <c r="D734" s="1" t="n">
        <v>0</v>
      </c>
      <c r="E734" s="1" t="n">
        <v>0</v>
      </c>
      <c r="G734" s="1">
        <f>D734-E734</f>
        <v/>
      </c>
      <c r="H734" s="1">
        <f>B734-C734</f>
        <v/>
      </c>
      <c r="I734" s="2">
        <f>D734-((D734/100)*I$8)</f>
        <v/>
      </c>
      <c r="J734" s="2">
        <f>D734-((D734/100)*J$8)</f>
        <v/>
      </c>
      <c r="K734" s="2">
        <f>D734-((D734/100)*K$8)</f>
        <v/>
      </c>
      <c r="L734" s="10">
        <f>IF(AND(G734&lt;&gt;"",H734&lt;&gt;""),IF(AND(E734&gt;(I734-P$1),E734&lt;(I734+P$1)),N$4,IF(AND(E734&gt;(J734-P$1),E734&lt;(J734+P$1)),N$5,IF(AND(E734&gt;(K734-P$1),E734&lt;(K734+P$1)),N$6,0))),"")</f>
        <v/>
      </c>
      <c r="M734" s="73">
        <f>IF(L733&lt;&gt;L734,L734,"")</f>
        <v/>
      </c>
      <c r="N734">
        <f>L734</f>
        <v/>
      </c>
      <c r="O734" s="12">
        <f>IF(N734=1,(B734+(B734/(100-Q$4)*Q$4)),IF(N734=2,(B734+(B734/(100-Q$5)*Q$5)),IF(N734=3,(B734+(B734/(100-Q$6)*Q$6)),B734)))</f>
        <v/>
      </c>
      <c r="P734" s="11">
        <f>IF(O734&lt;&gt;"",O734-B734,"")</f>
        <v/>
      </c>
      <c r="Q734" s="1">
        <f>O734-P734</f>
        <v/>
      </c>
      <c r="S734" s="14">
        <f>IF(ROUND(B734,3)=ROUND(Q734,3),"A","B")</f>
        <v/>
      </c>
      <c r="U734" s="1">
        <f>B734</f>
        <v/>
      </c>
      <c r="V734" s="1">
        <f>E734</f>
        <v/>
      </c>
      <c r="W734" s="1">
        <f>P734</f>
        <v/>
      </c>
      <c r="X734" s="20">
        <f>W734*X$6</f>
        <v/>
      </c>
      <c r="Y734" s="22">
        <f>L734</f>
        <v/>
      </c>
      <c r="AA734" s="47" t="n"/>
    </row>
    <row r="735" hidden="1" s="133">
      <c r="A735" s="57" t="inlineStr">
        <is>
          <t>2025-12-31 06:00:00</t>
        </is>
      </c>
      <c r="B735" s="1" t="n">
        <v>0</v>
      </c>
      <c r="C735" s="1" t="n">
        <v>0</v>
      </c>
      <c r="D735" s="1" t="n">
        <v>0</v>
      </c>
      <c r="E735" s="1" t="n">
        <v>0</v>
      </c>
      <c r="G735" s="1">
        <f>D735-E735</f>
        <v/>
      </c>
      <c r="H735" s="1">
        <f>B735-C735</f>
        <v/>
      </c>
      <c r="I735" s="2">
        <f>D735-((D735/100)*I$8)</f>
        <v/>
      </c>
      <c r="J735" s="2">
        <f>D735-((D735/100)*J$8)</f>
        <v/>
      </c>
      <c r="K735" s="2">
        <f>D735-((D735/100)*K$8)</f>
        <v/>
      </c>
      <c r="L735" s="10">
        <f>IF(AND(G735&lt;&gt;"",H735&lt;&gt;""),IF(AND(E735&gt;(I735-P$1),E735&lt;(I735+P$1)),N$4,IF(AND(E735&gt;(J735-P$1),E735&lt;(J735+P$1)),N$5,IF(AND(E735&gt;(K735-P$1),E735&lt;(K735+P$1)),N$6,0))),"")</f>
        <v/>
      </c>
      <c r="M735" s="73">
        <f>IF(L734&lt;&gt;L735,L735,"")</f>
        <v/>
      </c>
      <c r="N735">
        <f>L735</f>
        <v/>
      </c>
      <c r="O735" s="12">
        <f>IF(N735=1,(B735+(B735/(100-Q$4)*Q$4)),IF(N735=2,(B735+(B735/(100-Q$5)*Q$5)),IF(N735=3,(B735+(B735/(100-Q$6)*Q$6)),B735)))</f>
        <v/>
      </c>
      <c r="P735" s="11">
        <f>IF(O735&lt;&gt;"",O735-B735,"")</f>
        <v/>
      </c>
      <c r="Q735" s="1">
        <f>O735-P735</f>
        <v/>
      </c>
      <c r="S735" s="14">
        <f>IF(ROUND(B735,3)=ROUND(Q735,3),"A","B")</f>
        <v/>
      </c>
      <c r="U735" s="1">
        <f>B735</f>
        <v/>
      </c>
      <c r="V735" s="1">
        <f>E735</f>
        <v/>
      </c>
      <c r="W735" s="1">
        <f>P735</f>
        <v/>
      </c>
      <c r="X735" s="20">
        <f>W735*X$6</f>
        <v/>
      </c>
      <c r="Y735" s="22">
        <f>L735</f>
        <v/>
      </c>
      <c r="AA735" s="47" t="n"/>
    </row>
    <row r="736" hidden="1" s="133">
      <c r="A736" s="57" t="inlineStr">
        <is>
          <t>2025-12-31 07:00:00</t>
        </is>
      </c>
      <c r="B736" s="1" t="n">
        <v>0</v>
      </c>
      <c r="C736" s="1" t="n">
        <v>0</v>
      </c>
      <c r="D736" s="1" t="n">
        <v>0</v>
      </c>
      <c r="E736" s="1" t="n">
        <v>0</v>
      </c>
      <c r="G736" s="1">
        <f>D736-E736</f>
        <v/>
      </c>
      <c r="H736" s="1">
        <f>B736-C736</f>
        <v/>
      </c>
      <c r="I736" s="2">
        <f>D736-((D736/100)*I$8)</f>
        <v/>
      </c>
      <c r="J736" s="2">
        <f>D736-((D736/100)*J$8)</f>
        <v/>
      </c>
      <c r="K736" s="2">
        <f>D736-((D736/100)*K$8)</f>
        <v/>
      </c>
      <c r="L736" s="10">
        <f>IF(AND(G736&lt;&gt;"",H736&lt;&gt;""),IF(AND(E736&gt;(I736-P$1),E736&lt;(I736+P$1)),N$4,IF(AND(E736&gt;(J736-P$1),E736&lt;(J736+P$1)),N$5,IF(AND(E736&gt;(K736-P$1),E736&lt;(K736+P$1)),N$6,0))),"")</f>
        <v/>
      </c>
      <c r="M736" s="73">
        <f>IF(L735&lt;&gt;L736,L736,"")</f>
        <v/>
      </c>
      <c r="N736">
        <f>L736</f>
        <v/>
      </c>
      <c r="O736" s="12">
        <f>IF(N736=1,(B736+(B736/(100-Q$4)*Q$4)),IF(N736=2,(B736+(B736/(100-Q$5)*Q$5)),IF(N736=3,(B736+(B736/(100-Q$6)*Q$6)),B736)))</f>
        <v/>
      </c>
      <c r="P736" s="11">
        <f>IF(O736&lt;&gt;"",O736-B736,"")</f>
        <v/>
      </c>
      <c r="Q736" s="1">
        <f>O736-P736</f>
        <v/>
      </c>
      <c r="S736" s="14">
        <f>IF(ROUND(B736,3)=ROUND(Q736,3),"A","B")</f>
        <v/>
      </c>
      <c r="U736" s="1">
        <f>B736</f>
        <v/>
      </c>
      <c r="V736" s="1">
        <f>E736</f>
        <v/>
      </c>
      <c r="W736" s="1">
        <f>P736</f>
        <v/>
      </c>
      <c r="X736" s="20">
        <f>W736*X$6</f>
        <v/>
      </c>
      <c r="Y736" s="22">
        <f>L736</f>
        <v/>
      </c>
      <c r="AA736" s="47" t="n"/>
    </row>
    <row r="737" hidden="1" s="133">
      <c r="A737" s="57" t="inlineStr">
        <is>
          <t>2025-12-31 08:00:00</t>
        </is>
      </c>
      <c r="B737" s="1" t="n">
        <v>0</v>
      </c>
      <c r="C737" s="1" t="n">
        <v>0</v>
      </c>
      <c r="D737" s="1" t="n">
        <v>0</v>
      </c>
      <c r="E737" s="1" t="n">
        <v>0</v>
      </c>
      <c r="G737" s="1">
        <f>D737-E737</f>
        <v/>
      </c>
      <c r="H737" s="1">
        <f>B737-C737</f>
        <v/>
      </c>
      <c r="I737" s="2">
        <f>D737-((D737/100)*I$8)</f>
        <v/>
      </c>
      <c r="J737" s="2">
        <f>D737-((D737/100)*J$8)</f>
        <v/>
      </c>
      <c r="K737" s="2">
        <f>D737-((D737/100)*K$8)</f>
        <v/>
      </c>
      <c r="L737" s="10">
        <f>IF(AND(G737&lt;&gt;"",H737&lt;&gt;""),IF(AND(E737&gt;(I737-P$1),E737&lt;(I737+P$1)),N$4,IF(AND(E737&gt;(J737-P$1),E737&lt;(J737+P$1)),N$5,IF(AND(E737&gt;(K737-P$1),E737&lt;(K737+P$1)),N$6,0))),"")</f>
        <v/>
      </c>
      <c r="M737" s="73">
        <f>IF(L736&lt;&gt;L737,L737,"")</f>
        <v/>
      </c>
      <c r="N737">
        <f>L737</f>
        <v/>
      </c>
      <c r="O737" s="12">
        <f>IF(N737=1,(B737+(B737/(100-Q$4)*Q$4)),IF(N737=2,(B737+(B737/(100-Q$5)*Q$5)),IF(N737=3,(B737+(B737/(100-Q$6)*Q$6)),B737)))</f>
        <v/>
      </c>
      <c r="P737" s="11">
        <f>IF(O737&lt;&gt;"",O737-B737,"")</f>
        <v/>
      </c>
      <c r="Q737" s="1">
        <f>O737-P737</f>
        <v/>
      </c>
      <c r="S737" s="14">
        <f>IF(ROUND(B737,3)=ROUND(Q737,3),"A","B")</f>
        <v/>
      </c>
      <c r="U737" s="1">
        <f>B737</f>
        <v/>
      </c>
      <c r="V737" s="1">
        <f>E737</f>
        <v/>
      </c>
      <c r="W737" s="1">
        <f>P737</f>
        <v/>
      </c>
      <c r="X737" s="20">
        <f>W737*X$6</f>
        <v/>
      </c>
      <c r="Y737" s="22">
        <f>L737</f>
        <v/>
      </c>
      <c r="AA737" s="47" t="n"/>
    </row>
    <row r="738" hidden="1" s="133">
      <c r="A738" s="57" t="inlineStr">
        <is>
          <t>2025-12-31 09:00:00</t>
        </is>
      </c>
      <c r="B738" s="1" t="n">
        <v>0</v>
      </c>
      <c r="C738" s="1" t="n">
        <v>0</v>
      </c>
      <c r="D738" s="1" t="n">
        <v>0</v>
      </c>
      <c r="E738" s="1" t="n">
        <v>0</v>
      </c>
      <c r="G738" s="1">
        <f>D738-E738</f>
        <v/>
      </c>
      <c r="H738" s="1">
        <f>B738-C738</f>
        <v/>
      </c>
      <c r="I738" s="2">
        <f>D738-((D738/100)*I$8)</f>
        <v/>
      </c>
      <c r="J738" s="2">
        <f>D738-((D738/100)*J$8)</f>
        <v/>
      </c>
      <c r="K738" s="2">
        <f>D738-((D738/100)*K$8)</f>
        <v/>
      </c>
      <c r="L738" s="10">
        <f>IF(AND(G738&lt;&gt;"",H738&lt;&gt;""),IF(AND(E738&gt;(I738-P$1),E738&lt;(I738+P$1)),N$4,IF(AND(E738&gt;(J738-P$1),E738&lt;(J738+P$1)),N$5,IF(AND(E738&gt;(K738-P$1),E738&lt;(K738+P$1)),N$6,0))),"")</f>
        <v/>
      </c>
      <c r="M738" s="73">
        <f>IF(L737&lt;&gt;L738,L738,"")</f>
        <v/>
      </c>
      <c r="N738">
        <f>L738</f>
        <v/>
      </c>
      <c r="O738" s="12">
        <f>IF(N738=1,(B738+(B738/(100-Q$4)*Q$4)),IF(N738=2,(B738+(B738/(100-Q$5)*Q$5)),IF(N738=3,(B738+(B738/(100-Q$6)*Q$6)),B738)))</f>
        <v/>
      </c>
      <c r="P738" s="11">
        <f>IF(O738&lt;&gt;"",O738-B738,"")</f>
        <v/>
      </c>
      <c r="Q738" s="1">
        <f>O738-P738</f>
        <v/>
      </c>
      <c r="S738" s="14">
        <f>IF(ROUND(B738,3)=ROUND(Q738,3),"A","B")</f>
        <v/>
      </c>
      <c r="U738" s="1">
        <f>B738</f>
        <v/>
      </c>
      <c r="V738" s="1">
        <f>E738</f>
        <v/>
      </c>
      <c r="W738" s="1">
        <f>P738</f>
        <v/>
      </c>
      <c r="X738" s="20">
        <f>W738*X$6</f>
        <v/>
      </c>
      <c r="Y738" s="22">
        <f>L738</f>
        <v/>
      </c>
      <c r="AA738" s="47" t="n"/>
    </row>
    <row r="739" hidden="1" s="133">
      <c r="A739" s="57" t="inlineStr">
        <is>
          <t>2025-12-31 10:00:00</t>
        </is>
      </c>
      <c r="B739" s="1" t="n">
        <v>0</v>
      </c>
      <c r="C739" s="1" t="n">
        <v>0</v>
      </c>
      <c r="D739" s="1" t="n">
        <v>0</v>
      </c>
      <c r="E739" s="1" t="n">
        <v>0</v>
      </c>
      <c r="G739" s="1">
        <f>D739-E739</f>
        <v/>
      </c>
      <c r="H739" s="1">
        <f>B739-C739</f>
        <v/>
      </c>
      <c r="I739" s="2">
        <f>D739-((D739/100)*I$8)</f>
        <v/>
      </c>
      <c r="J739" s="2">
        <f>D739-((D739/100)*J$8)</f>
        <v/>
      </c>
      <c r="K739" s="2">
        <f>D739-((D739/100)*K$8)</f>
        <v/>
      </c>
      <c r="L739" s="10">
        <f>IF(AND(G739&lt;&gt;"",H739&lt;&gt;""),IF(AND(E739&gt;(I739-P$1),E739&lt;(I739+P$1)),N$4,IF(AND(E739&gt;(J739-P$1),E739&lt;(J739+P$1)),N$5,IF(AND(E739&gt;(K739-P$1),E739&lt;(K739+P$1)),N$6,0))),"")</f>
        <v/>
      </c>
      <c r="M739" s="73">
        <f>IF(L738&lt;&gt;L739,L739,"")</f>
        <v/>
      </c>
      <c r="N739">
        <f>L739</f>
        <v/>
      </c>
      <c r="O739" s="12">
        <f>IF(N739=1,(B739+(B739/(100-Q$4)*Q$4)),IF(N739=2,(B739+(B739/(100-Q$5)*Q$5)),IF(N739=3,(B739+(B739/(100-Q$6)*Q$6)),B739)))</f>
        <v/>
      </c>
      <c r="P739" s="11">
        <f>IF(O739&lt;&gt;"",O739-B739,"")</f>
        <v/>
      </c>
      <c r="Q739" s="1">
        <f>O739-P739</f>
        <v/>
      </c>
      <c r="S739" s="14">
        <f>IF(ROUND(B739,3)=ROUND(Q739,3),"A","B")</f>
        <v/>
      </c>
      <c r="U739" s="1">
        <f>B739</f>
        <v/>
      </c>
      <c r="V739" s="1">
        <f>E739</f>
        <v/>
      </c>
      <c r="W739" s="1">
        <f>P739</f>
        <v/>
      </c>
      <c r="X739" s="20">
        <f>W739*X$6</f>
        <v/>
      </c>
      <c r="Y739" s="22">
        <f>L739</f>
        <v/>
      </c>
      <c r="AA739" s="47" t="n"/>
    </row>
    <row r="740" hidden="1" s="133">
      <c r="A740" s="57" t="inlineStr">
        <is>
          <t>2025-12-31 11:00:00</t>
        </is>
      </c>
      <c r="B740" s="1" t="n">
        <v>0</v>
      </c>
      <c r="C740" s="1" t="n">
        <v>0</v>
      </c>
      <c r="D740" s="1" t="n">
        <v>0</v>
      </c>
      <c r="E740" s="1" t="n">
        <v>0</v>
      </c>
      <c r="G740" s="1">
        <f>D740-E740</f>
        <v/>
      </c>
      <c r="H740" s="1">
        <f>B740-C740</f>
        <v/>
      </c>
      <c r="I740" s="2">
        <f>D740-((D740/100)*I$8)</f>
        <v/>
      </c>
      <c r="J740" s="2">
        <f>D740-((D740/100)*J$8)</f>
        <v/>
      </c>
      <c r="K740" s="2">
        <f>D740-((D740/100)*K$8)</f>
        <v/>
      </c>
      <c r="L740" s="10">
        <f>IF(AND(G740&lt;&gt;"",H740&lt;&gt;""),IF(AND(E740&gt;(I740-P$1),E740&lt;(I740+P$1)),N$4,IF(AND(E740&gt;(J740-P$1),E740&lt;(J740+P$1)),N$5,IF(AND(E740&gt;(K740-P$1),E740&lt;(K740+P$1)),N$6,0))),"")</f>
        <v/>
      </c>
      <c r="M740" s="73">
        <f>IF(L739&lt;&gt;L740,L740,"")</f>
        <v/>
      </c>
      <c r="N740">
        <f>L740</f>
        <v/>
      </c>
      <c r="O740" s="12">
        <f>IF(N740=1,(B740+(B740/(100-Q$4)*Q$4)),IF(N740=2,(B740+(B740/(100-Q$5)*Q$5)),IF(N740=3,(B740+(B740/(100-Q$6)*Q$6)),B740)))</f>
        <v/>
      </c>
      <c r="P740" s="11">
        <f>IF(O740&lt;&gt;"",O740-B740,"")</f>
        <v/>
      </c>
      <c r="Q740" s="1">
        <f>O740-P740</f>
        <v/>
      </c>
      <c r="S740" s="14">
        <f>IF(ROUND(B740,3)=ROUND(Q740,3),"A","B")</f>
        <v/>
      </c>
      <c r="U740" s="1">
        <f>B740</f>
        <v/>
      </c>
      <c r="V740" s="1">
        <f>E740</f>
        <v/>
      </c>
      <c r="W740" s="1">
        <f>P740</f>
        <v/>
      </c>
      <c r="X740" s="20">
        <f>W740*X$6</f>
        <v/>
      </c>
      <c r="Y740" s="22">
        <f>L740</f>
        <v/>
      </c>
      <c r="AA740" s="47" t="n"/>
    </row>
    <row r="741" hidden="1" s="133">
      <c r="A741" s="57" t="inlineStr">
        <is>
          <t>2025-12-31 12:00:00</t>
        </is>
      </c>
      <c r="B741" s="1" t="n">
        <v>0</v>
      </c>
      <c r="C741" s="1" t="n">
        <v>0</v>
      </c>
      <c r="D741" s="1" t="n">
        <v>0</v>
      </c>
      <c r="E741" s="1" t="n">
        <v>0</v>
      </c>
      <c r="G741" s="1">
        <f>D741-E741</f>
        <v/>
      </c>
      <c r="H741" s="1">
        <f>B741-C741</f>
        <v/>
      </c>
      <c r="I741" s="2">
        <f>D741-((D741/100)*I$8)</f>
        <v/>
      </c>
      <c r="J741" s="2">
        <f>D741-((D741/100)*J$8)</f>
        <v/>
      </c>
      <c r="K741" s="2">
        <f>D741-((D741/100)*K$8)</f>
        <v/>
      </c>
      <c r="L741" s="10">
        <f>IF(AND(G741&lt;&gt;"",H741&lt;&gt;""),IF(AND(E741&gt;(I741-P$1),E741&lt;(I741+P$1)),N$4,IF(AND(E741&gt;(J741-P$1),E741&lt;(J741+P$1)),N$5,IF(AND(E741&gt;(K741-P$1),E741&lt;(K741+P$1)),N$6,0))),"")</f>
        <v/>
      </c>
      <c r="M741" s="73">
        <f>IF(L740&lt;&gt;L741,L741,"")</f>
        <v/>
      </c>
      <c r="N741">
        <f>L741</f>
        <v/>
      </c>
      <c r="O741" s="12">
        <f>IF(N741=1,(B741+(B741/(100-Q$4)*Q$4)),IF(N741=2,(B741+(B741/(100-Q$5)*Q$5)),IF(N741=3,(B741+(B741/(100-Q$6)*Q$6)),B741)))</f>
        <v/>
      </c>
      <c r="P741" s="11">
        <f>IF(O741&lt;&gt;"",O741-B741,"")</f>
        <v/>
      </c>
      <c r="Q741" s="1">
        <f>O741-P741</f>
        <v/>
      </c>
      <c r="S741" s="14">
        <f>IF(ROUND(B741,3)=ROUND(Q741,3),"A","B")</f>
        <v/>
      </c>
      <c r="U741" s="1">
        <f>B741</f>
        <v/>
      </c>
      <c r="V741" s="1">
        <f>E741</f>
        <v/>
      </c>
      <c r="W741" s="1">
        <f>P741</f>
        <v/>
      </c>
      <c r="X741" s="20">
        <f>W741*X$6</f>
        <v/>
      </c>
      <c r="Y741" s="22">
        <f>L741</f>
        <v/>
      </c>
      <c r="AA741" s="47" t="n"/>
    </row>
    <row r="742" hidden="1" s="133">
      <c r="A742" s="57" t="inlineStr">
        <is>
          <t>2025-12-31 13:00:00</t>
        </is>
      </c>
      <c r="B742" s="1" t="n">
        <v>0</v>
      </c>
      <c r="C742" s="1" t="n">
        <v>0</v>
      </c>
      <c r="D742" s="1" t="n">
        <v>0</v>
      </c>
      <c r="E742" s="1" t="n">
        <v>0</v>
      </c>
      <c r="G742" s="1">
        <f>D742-E742</f>
        <v/>
      </c>
      <c r="H742" s="1">
        <f>B742-C742</f>
        <v/>
      </c>
      <c r="I742" s="2">
        <f>D742-((D742/100)*I$8)</f>
        <v/>
      </c>
      <c r="J742" s="2">
        <f>D742-((D742/100)*J$8)</f>
        <v/>
      </c>
      <c r="K742" s="2">
        <f>D742-((D742/100)*K$8)</f>
        <v/>
      </c>
      <c r="L742" s="10">
        <f>IF(AND(G742&lt;&gt;"",H742&lt;&gt;""),IF(AND(E742&gt;(I742-P$1),E742&lt;(I742+P$1)),N$4,IF(AND(E742&gt;(J742-P$1),E742&lt;(J742+P$1)),N$5,IF(AND(E742&gt;(K742-P$1),E742&lt;(K742+P$1)),N$6,0))),"")</f>
        <v/>
      </c>
      <c r="M742" s="73">
        <f>IF(L741&lt;&gt;L742,L742,"")</f>
        <v/>
      </c>
      <c r="N742">
        <f>L742</f>
        <v/>
      </c>
      <c r="O742" s="12">
        <f>IF(N742=1,(B742+(B742/(100-Q$4)*Q$4)),IF(N742=2,(B742+(B742/(100-Q$5)*Q$5)),IF(N742=3,(B742+(B742/(100-Q$6)*Q$6)),B742)))</f>
        <v/>
      </c>
      <c r="P742" s="11">
        <f>IF(O742&lt;&gt;"",O742-B742,"")</f>
        <v/>
      </c>
      <c r="Q742" s="1">
        <f>O742-P742</f>
        <v/>
      </c>
      <c r="S742" s="14">
        <f>IF(ROUND(B742,3)=ROUND(Q742,3),"A","B")</f>
        <v/>
      </c>
      <c r="U742" s="1">
        <f>B742</f>
        <v/>
      </c>
      <c r="V742" s="1">
        <f>E742</f>
        <v/>
      </c>
      <c r="W742" s="1">
        <f>P742</f>
        <v/>
      </c>
      <c r="X742" s="20">
        <f>W742*X$6</f>
        <v/>
      </c>
      <c r="Y742" s="22">
        <f>L742</f>
        <v/>
      </c>
      <c r="AA742" s="47" t="n"/>
    </row>
    <row r="743" hidden="1" s="133">
      <c r="A743" s="57" t="inlineStr">
        <is>
          <t>2025-12-31 14:00:00</t>
        </is>
      </c>
      <c r="B743" s="1" t="n">
        <v>0</v>
      </c>
      <c r="C743" s="1" t="n">
        <v>0</v>
      </c>
      <c r="D743" s="1" t="n">
        <v>0</v>
      </c>
      <c r="E743" s="1" t="n">
        <v>0</v>
      </c>
      <c r="G743" s="1">
        <f>D743-E743</f>
        <v/>
      </c>
      <c r="H743" s="1">
        <f>B743-C743</f>
        <v/>
      </c>
      <c r="I743" s="2">
        <f>D743-((D743/100)*I$8)</f>
        <v/>
      </c>
      <c r="J743" s="2">
        <f>D743-((D743/100)*J$8)</f>
        <v/>
      </c>
      <c r="K743" s="2">
        <f>D743-((D743/100)*K$8)</f>
        <v/>
      </c>
      <c r="L743" s="10">
        <f>IF(AND(G743&lt;&gt;"",H743&lt;&gt;""),IF(AND(E743&gt;(I743-P$1),E743&lt;(I743+P$1)),N$4,IF(AND(E743&gt;(J743-P$1),E743&lt;(J743+P$1)),N$5,IF(AND(E743&gt;(K743-P$1),E743&lt;(K743+P$1)),N$6,0))),"")</f>
        <v/>
      </c>
      <c r="M743" s="73">
        <f>IF(L742&lt;&gt;L743,L743,"")</f>
        <v/>
      </c>
      <c r="N743">
        <f>L743</f>
        <v/>
      </c>
      <c r="O743" s="12">
        <f>IF(N743=1,(B743+(B743/(100-Q$4)*Q$4)),IF(N743=2,(B743+(B743/(100-Q$5)*Q$5)),IF(N743=3,(B743+(B743/(100-Q$6)*Q$6)),B743)))</f>
        <v/>
      </c>
      <c r="P743" s="11">
        <f>IF(O743&lt;&gt;"",O743-B743,"")</f>
        <v/>
      </c>
      <c r="Q743" s="1">
        <f>O743-P743</f>
        <v/>
      </c>
      <c r="S743" s="14">
        <f>IF(ROUND(B743,3)=ROUND(Q743,3),"A","B")</f>
        <v/>
      </c>
      <c r="U743" s="1">
        <f>B743</f>
        <v/>
      </c>
      <c r="V743" s="1">
        <f>E743</f>
        <v/>
      </c>
      <c r="W743" s="1">
        <f>P743</f>
        <v/>
      </c>
      <c r="X743" s="20">
        <f>W743*X$6</f>
        <v/>
      </c>
      <c r="Y743" s="22">
        <f>L743</f>
        <v/>
      </c>
      <c r="AA743" s="47" t="n"/>
    </row>
    <row r="744" hidden="1" s="133">
      <c r="A744" s="57" t="inlineStr">
        <is>
          <t>2025-12-31 15:00:00</t>
        </is>
      </c>
      <c r="B744" s="1" t="n">
        <v>0</v>
      </c>
      <c r="C744" s="1" t="n">
        <v>0</v>
      </c>
      <c r="D744" s="1" t="n">
        <v>0</v>
      </c>
      <c r="E744" s="1" t="n">
        <v>0</v>
      </c>
      <c r="G744" s="1">
        <f>D744-E744</f>
        <v/>
      </c>
      <c r="H744" s="1">
        <f>B744-C744</f>
        <v/>
      </c>
      <c r="I744" s="2">
        <f>D744-((D744/100)*I$8)</f>
        <v/>
      </c>
      <c r="J744" s="2">
        <f>D744-((D744/100)*J$8)</f>
        <v/>
      </c>
      <c r="K744" s="2">
        <f>D744-((D744/100)*K$8)</f>
        <v/>
      </c>
      <c r="L744" s="10">
        <f>IF(AND(G744&lt;&gt;"",H744&lt;&gt;""),IF(AND(E744&gt;(I744-P$1),E744&lt;(I744+P$1)),N$4,IF(AND(E744&gt;(J744-P$1),E744&lt;(J744+P$1)),N$5,IF(AND(E744&gt;(K744-P$1),E744&lt;(K744+P$1)),N$6,0))),"")</f>
        <v/>
      </c>
      <c r="M744" s="73">
        <f>IF(L743&lt;&gt;L744,L744,"")</f>
        <v/>
      </c>
      <c r="N744">
        <f>L744</f>
        <v/>
      </c>
      <c r="O744" s="12">
        <f>IF(N744=1,(B744+(B744/(100-Q$4)*Q$4)),IF(N744=2,(B744+(B744/(100-Q$5)*Q$5)),IF(N744=3,(B744+(B744/(100-Q$6)*Q$6)),B744)))</f>
        <v/>
      </c>
      <c r="P744" s="11">
        <f>IF(O744&lt;&gt;"",O744-B744,"")</f>
        <v/>
      </c>
      <c r="Q744" s="1">
        <f>O744-P744</f>
        <v/>
      </c>
      <c r="S744" s="14">
        <f>IF(ROUND(B744,3)=ROUND(Q744,3),"A","B")</f>
        <v/>
      </c>
      <c r="U744" s="1">
        <f>B744</f>
        <v/>
      </c>
      <c r="V744" s="1">
        <f>E744</f>
        <v/>
      </c>
      <c r="W744" s="1">
        <f>P744</f>
        <v/>
      </c>
      <c r="X744" s="20">
        <f>W744*X$6</f>
        <v/>
      </c>
      <c r="Y744" s="22">
        <f>L744</f>
        <v/>
      </c>
      <c r="AA744" s="47" t="n"/>
    </row>
    <row r="745" hidden="1" s="133">
      <c r="A745" s="57" t="inlineStr">
        <is>
          <t>2025-12-31 16:00:00</t>
        </is>
      </c>
      <c r="B745" s="1" t="n">
        <v>0</v>
      </c>
      <c r="C745" s="1" t="n">
        <v>0</v>
      </c>
      <c r="D745" s="1" t="n">
        <v>0</v>
      </c>
      <c r="E745" s="1" t="n">
        <v>0</v>
      </c>
      <c r="G745" s="1">
        <f>D745-E745</f>
        <v/>
      </c>
      <c r="H745" s="1">
        <f>B745-C745</f>
        <v/>
      </c>
      <c r="I745" s="2">
        <f>D745-((D745/100)*I$8)</f>
        <v/>
      </c>
      <c r="J745" s="2">
        <f>D745-((D745/100)*J$8)</f>
        <v/>
      </c>
      <c r="K745" s="2">
        <f>D745-((D745/100)*K$8)</f>
        <v/>
      </c>
      <c r="L745" s="10">
        <f>IF(AND(G745&lt;&gt;"",H745&lt;&gt;""),IF(AND(E745&gt;(I745-P$1),E745&lt;(I745+P$1)),N$4,IF(AND(E745&gt;(J745-P$1),E745&lt;(J745+P$1)),N$5,IF(AND(E745&gt;(K745-P$1),E745&lt;(K745+P$1)),N$6,0))),"")</f>
        <v/>
      </c>
      <c r="M745" s="73">
        <f>IF(L744&lt;&gt;L745,L745,"")</f>
        <v/>
      </c>
      <c r="N745">
        <f>L745</f>
        <v/>
      </c>
      <c r="O745" s="12">
        <f>IF(N745=1,(B745+(B745/(100-Q$4)*Q$4)),IF(N745=2,(B745+(B745/(100-Q$5)*Q$5)),IF(N745=3,(B745+(B745/(100-Q$6)*Q$6)),B745)))</f>
        <v/>
      </c>
      <c r="P745" s="11">
        <f>IF(O745&lt;&gt;"",O745-B745,"")</f>
        <v/>
      </c>
      <c r="Q745" s="1">
        <f>O745-P745</f>
        <v/>
      </c>
      <c r="S745" s="14">
        <f>IF(ROUND(B745,3)=ROUND(Q745,3),"A","B")</f>
        <v/>
      </c>
      <c r="U745" s="1">
        <f>B745</f>
        <v/>
      </c>
      <c r="V745" s="1">
        <f>E745</f>
        <v/>
      </c>
      <c r="W745" s="1">
        <f>P745</f>
        <v/>
      </c>
      <c r="X745" s="20">
        <f>W745*X$6</f>
        <v/>
      </c>
      <c r="Y745" s="22">
        <f>L745</f>
        <v/>
      </c>
      <c r="AA745" s="47" t="n"/>
    </row>
    <row r="746" hidden="1" s="133">
      <c r="A746" s="57" t="inlineStr">
        <is>
          <t>2025-12-31 17:00:00</t>
        </is>
      </c>
      <c r="B746" s="1" t="n">
        <v>0</v>
      </c>
      <c r="C746" s="1" t="n">
        <v>0</v>
      </c>
      <c r="D746" s="1" t="n">
        <v>0</v>
      </c>
      <c r="E746" s="1" t="n">
        <v>0</v>
      </c>
      <c r="G746" s="1">
        <f>D746-E746</f>
        <v/>
      </c>
      <c r="H746" s="1">
        <f>B746-C746</f>
        <v/>
      </c>
      <c r="I746" s="2">
        <f>D746-((D746/100)*I$8)</f>
        <v/>
      </c>
      <c r="J746" s="2">
        <f>D746-((D746/100)*J$8)</f>
        <v/>
      </c>
      <c r="K746" s="2">
        <f>D746-((D746/100)*K$8)</f>
        <v/>
      </c>
      <c r="L746" s="10">
        <f>IF(AND(G746&lt;&gt;"",H746&lt;&gt;""),IF(AND(E746&gt;(I746-P$1),E746&lt;(I746+P$1)),N$4,IF(AND(E746&gt;(J746-P$1),E746&lt;(J746+P$1)),N$5,IF(AND(E746&gt;(K746-P$1),E746&lt;(K746+P$1)),N$6,0))),"")</f>
        <v/>
      </c>
      <c r="M746" s="73">
        <f>IF(L745&lt;&gt;L746,L746,"")</f>
        <v/>
      </c>
      <c r="N746">
        <f>L746</f>
        <v/>
      </c>
      <c r="O746" s="12">
        <f>IF(N746=1,(B746+(B746/(100-Q$4)*Q$4)),IF(N746=2,(B746+(B746/(100-Q$5)*Q$5)),IF(N746=3,(B746+(B746/(100-Q$6)*Q$6)),B746)))</f>
        <v/>
      </c>
      <c r="P746" s="11">
        <f>IF(O746&lt;&gt;"",O746-B746,"")</f>
        <v/>
      </c>
      <c r="Q746" s="1">
        <f>O746-P746</f>
        <v/>
      </c>
      <c r="S746" s="14">
        <f>IF(ROUND(B746,3)=ROUND(Q746,3),"A","B")</f>
        <v/>
      </c>
      <c r="U746" s="1">
        <f>B746</f>
        <v/>
      </c>
      <c r="V746" s="1">
        <f>E746</f>
        <v/>
      </c>
      <c r="W746" s="1">
        <f>P746</f>
        <v/>
      </c>
      <c r="X746" s="20">
        <f>W746*X$6</f>
        <v/>
      </c>
      <c r="Y746" s="22">
        <f>L746</f>
        <v/>
      </c>
      <c r="AA746" s="47" t="n"/>
    </row>
    <row r="747" hidden="1" s="133">
      <c r="A747" s="57" t="inlineStr">
        <is>
          <t>2025-12-31 18:00:00</t>
        </is>
      </c>
      <c r="B747" s="1" t="n">
        <v>0</v>
      </c>
      <c r="C747" s="1" t="n">
        <v>0</v>
      </c>
      <c r="D747" s="1" t="n">
        <v>0</v>
      </c>
      <c r="E747" s="1" t="n">
        <v>0</v>
      </c>
      <c r="G747" s="1">
        <f>D747-E747</f>
        <v/>
      </c>
      <c r="H747" s="1">
        <f>B747-C747</f>
        <v/>
      </c>
      <c r="I747" s="2">
        <f>D747-((D747/100)*I$8)</f>
        <v/>
      </c>
      <c r="J747" s="2">
        <f>D747-((D747/100)*J$8)</f>
        <v/>
      </c>
      <c r="K747" s="2">
        <f>D747-((D747/100)*K$8)</f>
        <v/>
      </c>
      <c r="L747" s="10">
        <f>IF(AND(G747&lt;&gt;"",H747&lt;&gt;""),IF(AND(E747&gt;(I747-P$1),E747&lt;(I747+P$1)),N$4,IF(AND(E747&gt;(J747-P$1),E747&lt;(J747+P$1)),N$5,IF(AND(E747&gt;(K747-P$1),E747&lt;(K747+P$1)),N$6,0))),"")</f>
        <v/>
      </c>
      <c r="M747" s="73">
        <f>IF(L746&lt;&gt;L747,L747,"")</f>
        <v/>
      </c>
      <c r="N747">
        <f>L747</f>
        <v/>
      </c>
      <c r="O747" s="12">
        <f>IF(N747=1,(B747+(B747/(100-Q$4)*Q$4)),IF(N747=2,(B747+(B747/(100-Q$5)*Q$5)),IF(N747=3,(B747+(B747/(100-Q$6)*Q$6)),B747)))</f>
        <v/>
      </c>
      <c r="P747" s="11">
        <f>IF(O747&lt;&gt;"",O747-B747,"")</f>
        <v/>
      </c>
      <c r="Q747" s="1">
        <f>O747-P747</f>
        <v/>
      </c>
      <c r="S747" s="14">
        <f>IF(ROUND(B747,3)=ROUND(Q747,3),"A","B")</f>
        <v/>
      </c>
      <c r="U747" s="1">
        <f>B747</f>
        <v/>
      </c>
      <c r="V747" s="1">
        <f>E747</f>
        <v/>
      </c>
      <c r="W747" s="1">
        <f>P747</f>
        <v/>
      </c>
      <c r="X747" s="20">
        <f>W747*X$6</f>
        <v/>
      </c>
      <c r="Y747" s="22">
        <f>L747</f>
        <v/>
      </c>
      <c r="AA747" s="47" t="n"/>
    </row>
    <row r="748" hidden="1" s="133">
      <c r="A748" s="57" t="inlineStr">
        <is>
          <t>2025-12-31 19:00:00</t>
        </is>
      </c>
      <c r="B748" s="1" t="n">
        <v>0</v>
      </c>
      <c r="C748" s="1" t="n">
        <v>0</v>
      </c>
      <c r="D748" s="1" t="n">
        <v>0</v>
      </c>
      <c r="E748" s="1" t="n">
        <v>0</v>
      </c>
      <c r="G748" s="1">
        <f>D748-E748</f>
        <v/>
      </c>
      <c r="H748" s="1">
        <f>B748-C748</f>
        <v/>
      </c>
      <c r="I748" s="2">
        <f>D748-((D748/100)*I$8)</f>
        <v/>
      </c>
      <c r="J748" s="2">
        <f>D748-((D748/100)*J$8)</f>
        <v/>
      </c>
      <c r="K748" s="2">
        <f>D748-((D748/100)*K$8)</f>
        <v/>
      </c>
      <c r="L748" s="10">
        <f>IF(AND(G748&lt;&gt;"",H748&lt;&gt;""),IF(AND(E748&gt;(I748-P$1),E748&lt;(I748+P$1)),N$4,IF(AND(E748&gt;(J748-P$1),E748&lt;(J748+P$1)),N$5,IF(AND(E748&gt;(K748-P$1),E748&lt;(K748+P$1)),N$6,0))),"")</f>
        <v/>
      </c>
      <c r="M748" s="73">
        <f>IF(L747&lt;&gt;L748,L748,"")</f>
        <v/>
      </c>
      <c r="N748">
        <f>L748</f>
        <v/>
      </c>
      <c r="O748" s="12">
        <f>IF(N748=1,(B748+(B748/(100-Q$4)*Q$4)),IF(N748=2,(B748+(B748/(100-Q$5)*Q$5)),IF(N748=3,(B748+(B748/(100-Q$6)*Q$6)),B748)))</f>
        <v/>
      </c>
      <c r="P748" s="11">
        <f>IF(O748&lt;&gt;"",O748-B748,"")</f>
        <v/>
      </c>
      <c r="Q748" s="1">
        <f>O748-P748</f>
        <v/>
      </c>
      <c r="S748" s="14">
        <f>IF(ROUND(B748,3)=ROUND(Q748,3),"A","B")</f>
        <v/>
      </c>
      <c r="U748" s="1">
        <f>B748</f>
        <v/>
      </c>
      <c r="V748" s="1">
        <f>E748</f>
        <v/>
      </c>
      <c r="W748" s="1">
        <f>P748</f>
        <v/>
      </c>
      <c r="X748" s="20">
        <f>W748*X$6</f>
        <v/>
      </c>
      <c r="Y748" s="22">
        <f>L748</f>
        <v/>
      </c>
      <c r="AA748" s="47" t="n"/>
    </row>
    <row r="749" hidden="1" s="133">
      <c r="A749" s="57" t="inlineStr">
        <is>
          <t>2025-12-31 20:00:00</t>
        </is>
      </c>
      <c r="B749" s="1" t="n">
        <v>0</v>
      </c>
      <c r="C749" s="1" t="n">
        <v>0</v>
      </c>
      <c r="D749" s="1" t="n">
        <v>0</v>
      </c>
      <c r="E749" s="1" t="n">
        <v>0</v>
      </c>
      <c r="G749" s="1">
        <f>D749-E749</f>
        <v/>
      </c>
      <c r="H749" s="1">
        <f>B749-C749</f>
        <v/>
      </c>
      <c r="I749" s="2">
        <f>D749-((D749/100)*I$8)</f>
        <v/>
      </c>
      <c r="J749" s="2">
        <f>D749-((D749/100)*J$8)</f>
        <v/>
      </c>
      <c r="K749" s="2">
        <f>D749-((D749/100)*K$8)</f>
        <v/>
      </c>
      <c r="L749" s="10">
        <f>IF(AND(G749&lt;&gt;"",H749&lt;&gt;""),IF(AND(E749&gt;(I749-P$1),E749&lt;(I749+P$1)),N$4,IF(AND(E749&gt;(J749-P$1),E749&lt;(J749+P$1)),N$5,IF(AND(E749&gt;(K749-P$1),E749&lt;(K749+P$1)),N$6,0))),"")</f>
        <v/>
      </c>
      <c r="M749" s="73">
        <f>IF(L748&lt;&gt;L749,L749,"")</f>
        <v/>
      </c>
      <c r="N749">
        <f>L749</f>
        <v/>
      </c>
      <c r="O749" s="12">
        <f>IF(N749=1,(B749+(B749/(100-Q$4)*Q$4)),IF(N749=2,(B749+(B749/(100-Q$5)*Q$5)),IF(N749=3,(B749+(B749/(100-Q$6)*Q$6)),B749)))</f>
        <v/>
      </c>
      <c r="P749" s="11">
        <f>IF(O749&lt;&gt;"",O749-B749,"")</f>
        <v/>
      </c>
      <c r="Q749" s="1">
        <f>O749-P749</f>
        <v/>
      </c>
      <c r="S749" s="14">
        <f>IF(ROUND(B749,3)=ROUND(Q749,3),"A","B")</f>
        <v/>
      </c>
      <c r="U749" s="1">
        <f>B749</f>
        <v/>
      </c>
      <c r="V749" s="1">
        <f>E749</f>
        <v/>
      </c>
      <c r="W749" s="1">
        <f>P749</f>
        <v/>
      </c>
      <c r="X749" s="20">
        <f>W749*X$6</f>
        <v/>
      </c>
      <c r="Y749" s="22">
        <f>L749</f>
        <v/>
      </c>
      <c r="AA749" s="47" t="n"/>
    </row>
    <row r="750" hidden="1" s="133">
      <c r="A750" s="57" t="inlineStr">
        <is>
          <t>2025-12-31 21:00:00</t>
        </is>
      </c>
      <c r="B750" s="1" t="n">
        <v>0</v>
      </c>
      <c r="C750" s="1" t="n">
        <v>0</v>
      </c>
      <c r="D750" s="1" t="n">
        <v>0</v>
      </c>
      <c r="E750" s="1" t="n">
        <v>0</v>
      </c>
      <c r="G750" s="1">
        <f>D750-E750</f>
        <v/>
      </c>
      <c r="H750" s="1">
        <f>B750-C750</f>
        <v/>
      </c>
      <c r="I750" s="2">
        <f>D750-((D750/100)*I$8)</f>
        <v/>
      </c>
      <c r="J750" s="2">
        <f>D750-((D750/100)*J$8)</f>
        <v/>
      </c>
      <c r="K750" s="2">
        <f>D750-((D750/100)*K$8)</f>
        <v/>
      </c>
      <c r="L750" s="10">
        <f>IF(AND(G750&lt;&gt;"",H750&lt;&gt;""),IF(AND(E750&gt;(I750-P$1),E750&lt;(I750+P$1)),N$4,IF(AND(E750&gt;(J750-P$1),E750&lt;(J750+P$1)),N$5,IF(AND(E750&gt;(K750-P$1),E750&lt;(K750+P$1)),N$6,0))),"")</f>
        <v/>
      </c>
      <c r="M750" s="73">
        <f>IF(L749&lt;&gt;L750,L750,"")</f>
        <v/>
      </c>
      <c r="N750">
        <f>L750</f>
        <v/>
      </c>
      <c r="O750" s="12">
        <f>IF(N750=1,(B750+(B750/(100-Q$4)*Q$4)),IF(N750=2,(B750+(B750/(100-Q$5)*Q$5)),IF(N750=3,(B750+(B750/(100-Q$6)*Q$6)),B750)))</f>
        <v/>
      </c>
      <c r="P750" s="11">
        <f>IF(O750&lt;&gt;"",O750-B750,"")</f>
        <v/>
      </c>
      <c r="Q750" s="1">
        <f>O750-P750</f>
        <v/>
      </c>
      <c r="S750" s="14">
        <f>IF(ROUND(B750,3)=ROUND(Q750,3),"A","B")</f>
        <v/>
      </c>
      <c r="U750" s="1">
        <f>B750</f>
        <v/>
      </c>
      <c r="V750" s="1">
        <f>E750</f>
        <v/>
      </c>
      <c r="W750" s="1">
        <f>P750</f>
        <v/>
      </c>
      <c r="X750" s="20">
        <f>W750*X$6</f>
        <v/>
      </c>
      <c r="Y750" s="22">
        <f>L750</f>
        <v/>
      </c>
      <c r="AA750" s="47" t="n"/>
    </row>
    <row r="751" hidden="1" s="133">
      <c r="A751" s="57" t="inlineStr">
        <is>
          <t>2025-12-31 22:00:00</t>
        </is>
      </c>
      <c r="B751" s="1" t="n">
        <v>0</v>
      </c>
      <c r="C751" s="1" t="n">
        <v>0</v>
      </c>
      <c r="D751" s="1" t="n">
        <v>0</v>
      </c>
      <c r="E751" s="1" t="n">
        <v>0</v>
      </c>
      <c r="G751" s="1">
        <f>D751-E751</f>
        <v/>
      </c>
      <c r="H751" s="1">
        <f>B751-C751</f>
        <v/>
      </c>
      <c r="I751" s="2">
        <f>D751-((D751/100)*I$8)</f>
        <v/>
      </c>
      <c r="J751" s="2">
        <f>D751-((D751/100)*J$8)</f>
        <v/>
      </c>
      <c r="K751" s="2">
        <f>D751-((D751/100)*K$8)</f>
        <v/>
      </c>
      <c r="L751" s="10">
        <f>IF(AND(G751&lt;&gt;"",H751&lt;&gt;""),IF(AND(E751&gt;(I751-P$1),E751&lt;(I751+P$1)),N$4,IF(AND(E751&gt;(J751-P$1),E751&lt;(J751+P$1)),N$5,IF(AND(E751&gt;(K751-P$1),E751&lt;(K751+P$1)),N$6,0))),"")</f>
        <v/>
      </c>
      <c r="M751" s="73">
        <f>IF(L750&lt;&gt;L751,L751,"")</f>
        <v/>
      </c>
      <c r="N751">
        <f>L751</f>
        <v/>
      </c>
      <c r="O751" s="12">
        <f>IF(N751=1,(B751+(B751/(100-Q$4)*Q$4)),IF(N751=2,(B751+(B751/(100-Q$5)*Q$5)),IF(N751=3,(B751+(B751/(100-Q$6)*Q$6)),B751)))</f>
        <v/>
      </c>
      <c r="P751" s="11">
        <f>IF(O751&lt;&gt;"",O751-B751,"")</f>
        <v/>
      </c>
      <c r="Q751" s="1">
        <f>O751-P751</f>
        <v/>
      </c>
      <c r="S751" s="14">
        <f>IF(ROUND(B751,3)=ROUND(Q751,3),"A","B")</f>
        <v/>
      </c>
      <c r="U751" s="1">
        <f>B751</f>
        <v/>
      </c>
      <c r="V751" s="1">
        <f>E751</f>
        <v/>
      </c>
      <c r="W751" s="1">
        <f>P751</f>
        <v/>
      </c>
      <c r="X751" s="20">
        <f>W751*X$6</f>
        <v/>
      </c>
      <c r="Y751" s="22">
        <f>L751</f>
        <v/>
      </c>
      <c r="AA751" s="47" t="n"/>
    </row>
    <row r="752" hidden="1" s="133">
      <c r="A752" s="57" t="inlineStr">
        <is>
          <t>2025-12-31 23:00:00</t>
        </is>
      </c>
      <c r="B752" s="1" t="n">
        <v>0</v>
      </c>
      <c r="C752" s="1" t="n">
        <v>0</v>
      </c>
      <c r="D752" s="1" t="n">
        <v>0</v>
      </c>
      <c r="E752" s="1" t="n">
        <v>0</v>
      </c>
      <c r="G752" s="1">
        <f>D752-E752</f>
        <v/>
      </c>
      <c r="H752" s="1">
        <f>B752-C752</f>
        <v/>
      </c>
      <c r="I752" s="2">
        <f>D752-((D752/100)*I$8)</f>
        <v/>
      </c>
      <c r="J752" s="2">
        <f>D752-((D752/100)*J$8)</f>
        <v/>
      </c>
      <c r="K752" s="2">
        <f>D752-((D752/100)*K$8)</f>
        <v/>
      </c>
      <c r="L752" s="10">
        <f>IF(AND(G752&lt;&gt;"",H752&lt;&gt;""),IF(AND(E752&gt;(I752-P$1),E752&lt;(I752+P$1)),N$4,IF(AND(E752&gt;(J752-P$1),E752&lt;(J752+P$1)),N$5,IF(AND(E752&gt;(K752-P$1),E752&lt;(K752+P$1)),N$6,0))),"")</f>
        <v/>
      </c>
      <c r="M752" s="73">
        <f>IF(L751&lt;&gt;L752,L752,"")</f>
        <v/>
      </c>
      <c r="N752">
        <f>L752</f>
        <v/>
      </c>
      <c r="O752" s="12">
        <f>IF(N752=1,(B752+(B752/(100-Q$4)*Q$4)),IF(N752=2,(B752+(B752/(100-Q$5)*Q$5)),IF(N752=3,(B752+(B752/(100-Q$6)*Q$6)),B752)))</f>
        <v/>
      </c>
      <c r="P752" s="11">
        <f>IF(O752&lt;&gt;"",O752-B752,"")</f>
        <v/>
      </c>
      <c r="Q752" s="1">
        <f>O752-P752</f>
        <v/>
      </c>
      <c r="S752" s="14">
        <f>IF(ROUND(B752,3)=ROUND(Q752,3),"A","B")</f>
        <v/>
      </c>
      <c r="U752" s="1">
        <f>B752</f>
        <v/>
      </c>
      <c r="V752" s="1">
        <f>E752</f>
        <v/>
      </c>
      <c r="W752" s="1">
        <f>P752</f>
        <v/>
      </c>
      <c r="X752" s="20">
        <f>W752*X$6</f>
        <v/>
      </c>
      <c r="Y752" s="22">
        <f>L752</f>
        <v/>
      </c>
      <c r="AA752" s="47" t="n"/>
    </row>
    <row r="753">
      <c r="A753" s="25" t="n"/>
      <c r="B753" s="24" t="n"/>
      <c r="C753" s="24" t="n"/>
      <c r="D753" s="23" t="n"/>
      <c r="E753" s="23" t="n"/>
      <c r="G753" s="23">
        <f>AVERAGE(G9:G752)</f>
        <v/>
      </c>
      <c r="O753" s="24">
        <f>SUM(O9:O752)</f>
        <v/>
      </c>
      <c r="P753" s="24">
        <f>SUM(P9:P752)</f>
        <v/>
      </c>
      <c r="Q753" s="1">
        <f>O753-P753</f>
        <v/>
      </c>
      <c r="R753" s="1" t="n"/>
      <c r="S753" s="14">
        <f>IF(ROUND(B753,3)=ROUND(Q753,3),"A","B")</f>
        <v/>
      </c>
      <c r="T753" s="1" t="n"/>
      <c r="U753" s="24">
        <f>SUM(U9:U752)</f>
        <v/>
      </c>
      <c r="V753" s="23">
        <f>AVERAGE(V9:V752)</f>
        <v/>
      </c>
      <c r="W753" s="24">
        <f>SUM(W9:W752)</f>
        <v/>
      </c>
      <c r="X753" s="24">
        <f>SUM(X9:X752)</f>
        <v/>
      </c>
      <c r="Y753" s="34">
        <f>AVERAGE(Y9:Y752)</f>
        <v/>
      </c>
      <c r="Z753" s="32" t="inlineStr">
        <is>
          <t>T</t>
        </is>
      </c>
      <c r="AA753" s="47" t="n"/>
      <c r="AB753" s="53" t="inlineStr">
        <is>
          <t>Gesamt:</t>
        </is>
      </c>
      <c r="AC753" s="44">
        <f>SUM(AC9:AC752)</f>
        <v/>
      </c>
      <c r="AD753" s="45" t="inlineStr">
        <is>
          <t>Einsparung:</t>
        </is>
      </c>
      <c r="AE753" s="45">
        <f>SUM(AE9:AE752)</f>
        <v/>
      </c>
      <c r="AF753" s="45">
        <f>SUM(AF9:AF752)</f>
        <v/>
      </c>
      <c r="AG753" s="34">
        <f>AVERAGE(AG9:AG752)</f>
        <v/>
      </c>
    </row>
    <row r="754">
      <c r="L754" s="91" t="inlineStr">
        <is>
          <t>Std</t>
        </is>
      </c>
      <c r="M754" s="91" t="inlineStr">
        <is>
          <t>Anz</t>
        </is>
      </c>
      <c r="Z754" s="32" t="inlineStr">
        <is>
          <t>T</t>
        </is>
      </c>
      <c r="AA754" s="32" t="n"/>
    </row>
    <row r="755">
      <c r="I755" t="inlineStr">
        <is>
          <t>Zähle Bypass</t>
        </is>
      </c>
      <c r="K755" t="n">
        <v>0</v>
      </c>
      <c r="L755" s="91">
        <f>COUNTIF(L$9:L$752,K755)</f>
        <v/>
      </c>
      <c r="M755" s="91">
        <f>COUNTIF(M$9:M$752,K755)</f>
        <v/>
      </c>
      <c r="O755" s="71">
        <f>TEXT(ROUND((100/SUM(L$755:L$758)) *L755,2),"#00,00") &amp; " %"</f>
        <v/>
      </c>
      <c r="Z755" s="32" t="inlineStr">
        <is>
          <t>T</t>
        </is>
      </c>
      <c r="AA755" s="32" t="n"/>
    </row>
    <row r="756">
      <c r="I756" t="inlineStr">
        <is>
          <t>Zähle Stufe 1</t>
        </is>
      </c>
      <c r="K756" t="n">
        <v>1</v>
      </c>
      <c r="L756" s="91">
        <f>COUNTIF(L$9:L$752,K756)</f>
        <v/>
      </c>
      <c r="M756" s="91">
        <f>COUNTIF(M$9:M$752,K756)</f>
        <v/>
      </c>
      <c r="O756" s="71">
        <f>TEXT(ROUND((100/SUM(L$755:L$758)) *L756,2),"#00,00") &amp; " %"</f>
        <v/>
      </c>
      <c r="Z756" s="32" t="inlineStr">
        <is>
          <t>T</t>
        </is>
      </c>
      <c r="AA756" s="32" t="n"/>
    </row>
    <row r="757">
      <c r="I757" t="inlineStr">
        <is>
          <t>Zähle Stufe 2</t>
        </is>
      </c>
      <c r="K757" t="n">
        <v>2</v>
      </c>
      <c r="L757" s="91">
        <f>COUNTIF(L$9:L$752,K757)</f>
        <v/>
      </c>
      <c r="M757" s="91">
        <f>COUNTIF(M$9:M$752,K757)</f>
        <v/>
      </c>
      <c r="O757" s="71">
        <f>TEXT(ROUND((100/SUM(L$755:L$758)) *L757,2),"#00,00") &amp; " %"</f>
        <v/>
      </c>
      <c r="Z757" s="32" t="inlineStr">
        <is>
          <t>T</t>
        </is>
      </c>
      <c r="AA757" s="32" t="n"/>
    </row>
    <row r="758">
      <c r="I758" t="inlineStr">
        <is>
          <t>Zähle Stufe 3</t>
        </is>
      </c>
      <c r="K758" t="n">
        <v>3</v>
      </c>
      <c r="L758" s="91">
        <f>COUNTIF(L$9:L$752,K758)</f>
        <v/>
      </c>
      <c r="M758" s="91">
        <f>COUNTIF(M$9:M$752,K758)</f>
        <v/>
      </c>
      <c r="O758" s="71">
        <f>TEXT(ROUND((100/SUM(L$755:L$758)) *L758,2),"#00,00") &amp; " %"</f>
        <v/>
      </c>
      <c r="Z758" s="32" t="inlineStr">
        <is>
          <t>T</t>
        </is>
      </c>
      <c r="AA758" s="32" t="n"/>
    </row>
    <row r="759">
      <c r="I759" t="inlineStr">
        <is>
          <t>Anzahl Stunden</t>
        </is>
      </c>
      <c r="L759" s="91">
        <f>SUM(L755:L758)</f>
        <v/>
      </c>
      <c r="M759" s="91">
        <f>SUM(M755:M758)</f>
        <v/>
      </c>
      <c r="O759" t="inlineStr">
        <is>
          <t>Schaltungen</t>
        </is>
      </c>
      <c r="Z759" s="32" t="inlineStr">
        <is>
          <t>T</t>
        </is>
      </c>
      <c r="AA759" s="32" t="n"/>
    </row>
    <row r="760">
      <c r="I760" t="inlineStr">
        <is>
          <t>Tage</t>
        </is>
      </c>
      <c r="L760" s="91">
        <f>SUM(L755:L758)/24</f>
        <v/>
      </c>
      <c r="Z760" s="32" t="inlineStr">
        <is>
          <t>T</t>
        </is>
      </c>
      <c r="AA760" s="32" t="n"/>
    </row>
    <row r="761">
      <c r="Z761" s="32" t="inlineStr">
        <is>
          <t>T</t>
        </is>
      </c>
      <c r="AA761" s="32" t="n"/>
    </row>
    <row r="762">
      <c r="Z762" s="32" t="inlineStr">
        <is>
          <t>T</t>
        </is>
      </c>
      <c r="AA762" s="32" t="n"/>
    </row>
    <row r="763">
      <c r="Z763" s="32" t="inlineStr">
        <is>
          <t>T</t>
        </is>
      </c>
      <c r="AA763" s="32" t="n"/>
    </row>
    <row r="764">
      <c r="Z764" s="32" t="inlineStr">
        <is>
          <t>T</t>
        </is>
      </c>
      <c r="AA764" s="32" t="n"/>
    </row>
    <row r="765">
      <c r="Z765" s="32" t="inlineStr">
        <is>
          <t>T</t>
        </is>
      </c>
      <c r="AA765" s="32" t="n"/>
    </row>
    <row r="766">
      <c r="Z766" s="32" t="inlineStr">
        <is>
          <t>T</t>
        </is>
      </c>
      <c r="AA766" s="32" t="n"/>
    </row>
    <row r="767">
      <c r="Z767" s="32" t="inlineStr">
        <is>
          <t>T</t>
        </is>
      </c>
      <c r="AA767" s="32" t="n"/>
    </row>
    <row r="768">
      <c r="Z768" s="32" t="inlineStr">
        <is>
          <t>T</t>
        </is>
      </c>
      <c r="AA768" s="32" t="n"/>
    </row>
    <row r="769">
      <c r="Z769" s="32" t="inlineStr">
        <is>
          <t>T</t>
        </is>
      </c>
      <c r="AA769" s="32" t="n"/>
    </row>
    <row r="770">
      <c r="Z770" s="32" t="inlineStr">
        <is>
          <t>T</t>
        </is>
      </c>
      <c r="AA770" s="32" t="n"/>
    </row>
    <row r="771">
      <c r="Z771" s="32" t="inlineStr">
        <is>
          <t>T</t>
        </is>
      </c>
      <c r="AA771" s="32" t="n"/>
    </row>
    <row r="772" hidden="1" s="133">
      <c r="Z772" s="32" t="n"/>
      <c r="AA772" s="32" t="n"/>
    </row>
    <row r="773" hidden="1" s="133">
      <c r="Z773" s="32" t="n"/>
      <c r="AA773" s="32" t="n"/>
    </row>
    <row r="774" hidden="1" s="133">
      <c r="Z774" s="32" t="n"/>
      <c r="AA774" s="32" t="n"/>
    </row>
    <row r="775" hidden="1" s="133">
      <c r="Z775" s="32" t="n"/>
      <c r="AA775" s="32" t="n"/>
    </row>
    <row r="776" hidden="1" s="133">
      <c r="Z776" s="32" t="n"/>
      <c r="AA776" s="32" t="n"/>
    </row>
    <row r="777" hidden="1" s="133">
      <c r="Z777" s="32" t="n"/>
      <c r="AA777" s="32" t="n"/>
    </row>
    <row r="778" hidden="1" s="133">
      <c r="Z778" s="32" t="n"/>
      <c r="AA778" s="32" t="n"/>
    </row>
  </sheetData>
  <autoFilter ref="A8:Z778">
    <filterColumn colId="25" hiddenButton="0" showButton="1">
      <customFilters>
        <customFilter val=" " operator="notEqual"/>
      </customFilters>
    </filterColumn>
  </autoFilter>
  <mergeCells count="8">
    <mergeCell ref="AB1:AG1"/>
    <mergeCell ref="B4:E4"/>
    <mergeCell ref="A2:E2"/>
    <mergeCell ref="AB2:AF2"/>
    <mergeCell ref="A1:E1"/>
    <mergeCell ref="AC5:AD5"/>
    <mergeCell ref="B5:E5"/>
    <mergeCell ref="AC4:AD4"/>
  </mergeCells>
  <pageMargins left="0.7" right="0.7" top="0.75" bottom="0.75" header="0.3" footer="0.3"/>
  <pageSetup orientation="portrait"/>
  <drawing xmlns:r="http://schemas.openxmlformats.org/officeDocument/2006/relationships" r:id="rId1"/>
  <legacyDrawing xmlns:r="http://schemas.openxmlformats.org/officeDocument/2006/relationships" r:id="anysvml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Z49"/>
  <sheetViews>
    <sheetView tabSelected="1" zoomScale="85" zoomScaleNormal="85" workbookViewId="0">
      <selection activeCell="H15" sqref="H15"/>
    </sheetView>
    <sheetView workbookViewId="1">
      <selection activeCell="A1" sqref="A1"/>
    </sheetView>
  </sheetViews>
  <sheetFormatPr baseColWidth="10" defaultColWidth="9.140625" defaultRowHeight="15"/>
  <cols>
    <col width="9.140625" customWidth="1" style="150" min="1" max="1"/>
    <col width="20.7109375" customWidth="1" style="150" min="2" max="2"/>
    <col width="30.7109375" customWidth="1" style="150" min="3" max="4"/>
    <col width="15.140625" customWidth="1" style="150" min="5" max="5"/>
    <col width="14.7109375" customWidth="1" style="150" min="6" max="6"/>
    <col width="9.140625" customWidth="1" style="150" min="7" max="12"/>
    <col width="7.7109375" bestFit="1" customWidth="1" style="150" min="13" max="24"/>
    <col width="10.140625" customWidth="1" style="150" min="25" max="25"/>
    <col width="9.140625" customWidth="1" style="150" min="26" max="30"/>
    <col width="9.140625" customWidth="1" style="150" min="31" max="16384"/>
  </cols>
  <sheetData>
    <row r="1" ht="30" customHeight="1" s="133">
      <c r="A1" s="58" t="n"/>
      <c r="B1" s="132">
        <f>'Projekt-Daten'!B8 &amp;" / "&amp; 'Projekt-Daten'!B5</f>
        <v/>
      </c>
      <c r="J1" s="58" t="n"/>
      <c r="K1" s="132">
        <f>'Projekt-Daten'!B9 &amp;" / "&amp; 'Projekt-Daten'!B5</f>
        <v/>
      </c>
      <c r="Y1" s="58" t="n"/>
      <c r="Z1" s="58" t="n"/>
    </row>
    <row r="2" ht="30" customHeight="1" s="133">
      <c r="A2" s="58" t="n"/>
      <c r="B2" s="149">
        <f>'Projekt-Daten'!B24</f>
        <v/>
      </c>
      <c r="J2" s="58" t="n"/>
      <c r="K2" s="149">
        <f>'Projekt-Daten'!B24</f>
        <v/>
      </c>
      <c r="Y2" s="58" t="n"/>
      <c r="Z2" s="58" t="n"/>
    </row>
    <row r="3">
      <c r="A3" s="58" t="n"/>
      <c r="B3" s="58" t="n"/>
      <c r="C3" s="58" t="n"/>
      <c r="D3" s="58" t="n"/>
      <c r="E3" s="58" t="n"/>
      <c r="F3" s="58" t="n"/>
      <c r="G3" s="58" t="n"/>
      <c r="J3" s="58" t="n"/>
      <c r="K3" s="58" t="n"/>
      <c r="L3" s="58" t="n"/>
      <c r="M3" s="58" t="n"/>
      <c r="N3" s="58" t="n"/>
      <c r="O3" s="58" t="n"/>
      <c r="P3" s="58" t="n"/>
      <c r="Q3" s="58" t="n"/>
      <c r="R3" s="58" t="n"/>
      <c r="S3" s="58" t="n"/>
      <c r="T3" s="58" t="n"/>
      <c r="U3" s="58" t="n"/>
      <c r="V3" s="58" t="n"/>
      <c r="W3" s="58" t="n"/>
      <c r="X3" s="58" t="n"/>
      <c r="Y3" s="58" t="n"/>
      <c r="Z3" s="58" t="n"/>
    </row>
    <row r="4" ht="15" customHeight="1" s="133">
      <c r="A4" s="58" t="n"/>
      <c r="B4" s="59">
        <f>'2025_01'!AB4</f>
        <v/>
      </c>
      <c r="C4" s="151">
        <f>CONCATENATE('Projekt-Daten'!B5,'Projekt-Daten'!B26," / ",'Projekt-Daten'!B5,'Projekt-Daten'!B27)</f>
        <v/>
      </c>
      <c r="D4" s="136" t="n"/>
      <c r="E4" s="58" t="n"/>
      <c r="F4" s="58" t="n"/>
      <c r="G4" s="58" t="n"/>
      <c r="H4" s="35">
        <f>'2025_01'!AI4</f>
        <v/>
      </c>
      <c r="J4" s="58" t="n"/>
      <c r="K4" s="58" t="n"/>
      <c r="L4" s="58" t="n"/>
      <c r="M4" s="152">
        <f>CONCATENATE('Projekt-Daten'!B5,'Projekt-Daten'!B26," / ",'Projekt-Daten'!B5,'Projekt-Daten'!B27)</f>
        <v/>
      </c>
      <c r="N4" s="153" t="n"/>
      <c r="O4" s="153" t="n"/>
      <c r="P4" s="153" t="n"/>
      <c r="Q4" s="153" t="n"/>
      <c r="R4" s="153" t="n"/>
      <c r="S4" s="153" t="n"/>
      <c r="T4" s="153" t="n"/>
      <c r="U4" s="145" t="n"/>
      <c r="V4" s="58" t="n"/>
      <c r="W4" s="58" t="n"/>
      <c r="X4" s="58" t="n"/>
      <c r="Y4" s="58" t="n"/>
      <c r="Z4" s="58" t="n"/>
    </row>
    <row r="5" ht="15" customHeight="1" s="133">
      <c r="A5" s="58" t="n"/>
      <c r="B5" s="59">
        <f>'2025_01'!AB5</f>
        <v/>
      </c>
      <c r="C5" s="151" t="inlineStr">
        <is>
          <t>Grundsicht</t>
        </is>
      </c>
      <c r="D5" s="136" t="n"/>
      <c r="E5" s="58" t="n"/>
      <c r="F5" s="58" t="n"/>
      <c r="G5" s="58" t="n"/>
      <c r="H5" s="35">
        <f>'2025_01'!AI5</f>
        <v/>
      </c>
      <c r="J5" s="58" t="n"/>
      <c r="K5" s="58" t="n"/>
      <c r="L5" s="58" t="n"/>
      <c r="M5" s="152" t="inlineStr">
        <is>
          <t>Schaltungs-Dauer / Schaltungs-Anzahl / Aufteilung</t>
        </is>
      </c>
      <c r="N5" s="153" t="n"/>
      <c r="O5" s="153" t="n"/>
      <c r="P5" s="153" t="n"/>
      <c r="Q5" s="153" t="n"/>
      <c r="R5" s="153" t="n"/>
      <c r="S5" s="153" t="n"/>
      <c r="T5" s="153" t="n"/>
      <c r="U5" s="145" t="n"/>
      <c r="V5" s="58" t="n"/>
      <c r="W5" s="58" t="n"/>
      <c r="X5" s="58" t="n"/>
      <c r="Y5" s="58" t="n"/>
      <c r="Z5" s="58" t="n"/>
    </row>
    <row r="6">
      <c r="A6" s="58" t="n"/>
      <c r="B6" s="59">
        <f>'2025_01'!AB6</f>
        <v/>
      </c>
      <c r="C6" s="58" t="n"/>
      <c r="D6" s="58" t="n"/>
      <c r="E6" s="58" t="n"/>
      <c r="F6" s="58" t="n"/>
      <c r="G6" s="58" t="n"/>
      <c r="H6" s="35">
        <f>'2025_01'!AI6</f>
        <v/>
      </c>
      <c r="J6" s="58" t="n"/>
      <c r="K6" s="58" t="n"/>
      <c r="L6" s="58" t="n"/>
      <c r="M6" s="58" t="n"/>
      <c r="N6" s="58" t="n"/>
      <c r="O6" s="58" t="n"/>
      <c r="P6" s="58" t="n"/>
      <c r="Q6" s="58" t="n"/>
      <c r="R6" s="58" t="n"/>
      <c r="S6" s="58" t="n"/>
      <c r="T6" s="58" t="n"/>
      <c r="U6" s="58" t="n"/>
      <c r="V6" s="58" t="n"/>
      <c r="W6" s="58" t="n"/>
      <c r="X6" s="58" t="n"/>
      <c r="Y6" s="58" t="n"/>
      <c r="Z6" s="58" t="n"/>
    </row>
    <row r="7">
      <c r="A7" s="58" t="n"/>
      <c r="B7" s="59" t="n"/>
      <c r="C7" s="58" t="n"/>
      <c r="D7" s="58" t="n"/>
      <c r="E7" s="58" t="n"/>
      <c r="F7" s="58" t="n"/>
      <c r="G7" s="58" t="n"/>
      <c r="H7" s="35" t="n"/>
      <c r="J7" s="58" t="n"/>
      <c r="K7" s="58" t="n"/>
      <c r="L7" s="58" t="n"/>
      <c r="M7" s="58" t="n"/>
      <c r="N7" s="58" t="n"/>
      <c r="O7" s="58" t="n"/>
      <c r="P7" s="58" t="n"/>
      <c r="Q7" s="58" t="n"/>
      <c r="R7" s="58" t="n"/>
      <c r="S7" s="58" t="n"/>
      <c r="T7" s="58" t="n"/>
      <c r="U7" s="58" t="n"/>
      <c r="V7" s="58" t="n"/>
      <c r="W7" s="58" t="n"/>
      <c r="X7" s="58" t="n"/>
      <c r="Y7" s="58" t="n"/>
      <c r="Z7" s="58" t="n"/>
    </row>
    <row r="8" ht="18" customHeight="1" s="133">
      <c r="A8" s="58" t="n"/>
      <c r="B8" s="60" t="inlineStr">
        <is>
          <t>Datum</t>
        </is>
      </c>
      <c r="C8" s="16" t="inlineStr">
        <is>
          <t>Wirkverbrauch [kWh]</t>
        </is>
      </c>
      <c r="D8" s="147" t="inlineStr">
        <is>
          <t>Differenz [kWh]</t>
        </is>
      </c>
      <c r="E8" s="148" t="n"/>
      <c r="F8" s="19" t="inlineStr">
        <is>
          <t xml:space="preserve">kg CO2  </t>
        </is>
      </c>
      <c r="G8" s="61" t="inlineStr">
        <is>
          <t>Monat</t>
        </is>
      </c>
      <c r="J8" s="58" t="n"/>
      <c r="K8" s="58" t="n"/>
      <c r="L8" s="58" t="n"/>
      <c r="M8" s="58" t="n"/>
      <c r="N8" s="58" t="n"/>
      <c r="O8" s="58" t="n"/>
      <c r="P8" s="58" t="n"/>
      <c r="Q8" s="58" t="n"/>
      <c r="R8" s="58" t="n"/>
      <c r="S8" s="58" t="n"/>
      <c r="T8" s="79" t="n"/>
      <c r="U8" s="79" t="n"/>
      <c r="V8" s="79" t="n"/>
      <c r="W8" s="79" t="n"/>
      <c r="X8" s="79" t="n"/>
      <c r="Y8" s="58" t="n"/>
      <c r="Z8" s="58" t="n"/>
    </row>
    <row r="9">
      <c r="A9" s="58" t="n"/>
      <c r="B9" s="62" t="n">
        <v>45658</v>
      </c>
      <c r="C9" s="63">
        <f>'2025_01'!AC753</f>
        <v/>
      </c>
      <c r="D9" s="64" t="n"/>
      <c r="E9" s="63">
        <f>'2025_01'!AE753</f>
        <v/>
      </c>
      <c r="F9" s="63">
        <f>'2025_01'!AF753</f>
        <v/>
      </c>
      <c r="G9" s="61" t="n">
        <v>1</v>
      </c>
      <c r="J9" s="58" t="n"/>
      <c r="M9" s="150" t="inlineStr">
        <is>
          <t>Jan</t>
        </is>
      </c>
      <c r="N9" s="150" t="inlineStr">
        <is>
          <t>Feb</t>
        </is>
      </c>
      <c r="O9" s="150" t="inlineStr">
        <is>
          <t>Mrz</t>
        </is>
      </c>
      <c r="P9" s="150" t="inlineStr">
        <is>
          <t>Apr</t>
        </is>
      </c>
      <c r="Q9" s="150" t="inlineStr">
        <is>
          <t>Mai</t>
        </is>
      </c>
      <c r="R9" s="150" t="inlineStr">
        <is>
          <t>Jun</t>
        </is>
      </c>
      <c r="S9" s="150" t="inlineStr">
        <is>
          <t>Jul</t>
        </is>
      </c>
      <c r="T9" s="80" t="inlineStr">
        <is>
          <t>Aug</t>
        </is>
      </c>
      <c r="U9" s="80" t="inlineStr">
        <is>
          <t>Sep</t>
        </is>
      </c>
      <c r="V9" s="80" t="inlineStr">
        <is>
          <t>Okt</t>
        </is>
      </c>
      <c r="W9" s="80" t="inlineStr">
        <is>
          <t>Nov</t>
        </is>
      </c>
      <c r="X9" s="80" t="inlineStr">
        <is>
          <t>Dez</t>
        </is>
      </c>
      <c r="Y9" s="58" t="n"/>
      <c r="Z9" s="58" t="n"/>
    </row>
    <row r="10">
      <c r="A10" s="58" t="n"/>
      <c r="B10" s="62" t="n">
        <v>45689</v>
      </c>
      <c r="C10" s="63">
        <f>'2025_02'!AC753</f>
        <v/>
      </c>
      <c r="D10" s="64" t="n"/>
      <c r="E10" s="63">
        <f>'2025_02'!AE753</f>
        <v/>
      </c>
      <c r="F10" s="63">
        <f>'2025_02'!AF753</f>
        <v/>
      </c>
      <c r="G10" s="61" t="n">
        <v>2</v>
      </c>
      <c r="J10" s="58" t="n"/>
      <c r="K10" s="150" t="inlineStr">
        <is>
          <t>Dauer in Std:</t>
        </is>
      </c>
      <c r="T10" s="80" t="n"/>
      <c r="U10" s="80" t="n"/>
      <c r="V10" s="80" t="n"/>
      <c r="W10" s="80" t="n"/>
      <c r="X10" s="80" t="n"/>
      <c r="Y10" s="58" t="n"/>
      <c r="Z10" s="58" t="n"/>
    </row>
    <row r="11">
      <c r="A11" s="58" t="n"/>
      <c r="B11" s="62" t="n">
        <v>45717</v>
      </c>
      <c r="C11" s="63">
        <f>'2025_03'!AC753</f>
        <v/>
      </c>
      <c r="D11" s="64" t="n"/>
      <c r="E11" s="63">
        <f>'2025_03'!AE753</f>
        <v/>
      </c>
      <c r="F11" s="63">
        <f>'2025_03'!AF753</f>
        <v/>
      </c>
      <c r="G11" s="61" t="n">
        <v>3</v>
      </c>
      <c r="J11" s="58" t="n"/>
      <c r="K11" t="inlineStr">
        <is>
          <t>Dauer Bypass</t>
        </is>
      </c>
      <c r="M11" s="72">
        <f>'2025_01'!$L755</f>
        <v/>
      </c>
      <c r="N11" s="72">
        <f>'2025_02'!$L755</f>
        <v/>
      </c>
      <c r="O11" s="72">
        <f>'2025_03'!$L755</f>
        <v/>
      </c>
      <c r="P11" s="72">
        <f>'2025_04'!$L755</f>
        <v/>
      </c>
      <c r="Q11" s="72">
        <f>'2025_05'!$L755</f>
        <v/>
      </c>
      <c r="R11" s="72">
        <f>'2025_06'!$L755</f>
        <v/>
      </c>
      <c r="S11" s="72">
        <f>'2025_07'!$L755</f>
        <v/>
      </c>
      <c r="T11" s="81">
        <f>'2025_08'!$L755</f>
        <v/>
      </c>
      <c r="U11" s="81">
        <f>'2025_09'!$L755</f>
        <v/>
      </c>
      <c r="V11" s="81">
        <f>'2025_10'!$L755</f>
        <v/>
      </c>
      <c r="W11" s="81">
        <f>'2025_11'!$L755</f>
        <v/>
      </c>
      <c r="X11" s="81">
        <f>'2025_12'!$L755</f>
        <v/>
      </c>
      <c r="Y11" s="58" t="n"/>
      <c r="Z11" s="58" t="n"/>
    </row>
    <row r="12">
      <c r="A12" s="58" t="n"/>
      <c r="B12" s="62" t="n">
        <v>45748</v>
      </c>
      <c r="C12" s="63">
        <f>'2025_04'!AC753</f>
        <v/>
      </c>
      <c r="D12" s="64" t="n"/>
      <c r="E12" s="63">
        <f>'2025_04'!AE753</f>
        <v/>
      </c>
      <c r="F12" s="63">
        <f>'2025_04'!AF753</f>
        <v/>
      </c>
      <c r="G12" s="61" t="n">
        <v>4</v>
      </c>
      <c r="J12" s="58" t="n"/>
      <c r="K12" t="inlineStr">
        <is>
          <t>Dauer Stufe 1</t>
        </is>
      </c>
      <c r="M12" s="72">
        <f>'2025_01'!$L756</f>
        <v/>
      </c>
      <c r="N12" s="72">
        <f>'2025_02'!$L756</f>
        <v/>
      </c>
      <c r="O12" s="72">
        <f>'2025_03'!$L756</f>
        <v/>
      </c>
      <c r="P12" s="72">
        <f>'2025_04'!$L756</f>
        <v/>
      </c>
      <c r="Q12" s="72">
        <f>'2025_05'!$L756</f>
        <v/>
      </c>
      <c r="R12" s="72">
        <f>'2025_06'!$L756</f>
        <v/>
      </c>
      <c r="S12" s="72">
        <f>'2025_07'!$L756</f>
        <v/>
      </c>
      <c r="T12" s="81">
        <f>'2025_08'!$L756</f>
        <v/>
      </c>
      <c r="U12" s="81">
        <f>'2025_09'!$L756</f>
        <v/>
      </c>
      <c r="V12" s="81">
        <f>'2025_10'!$L756</f>
        <v/>
      </c>
      <c r="W12" s="81">
        <f>'2025_11'!$L756</f>
        <v/>
      </c>
      <c r="X12" s="81">
        <f>'2025_12'!$L756</f>
        <v/>
      </c>
      <c r="Y12" s="58" t="n"/>
      <c r="Z12" s="58" t="n"/>
    </row>
    <row r="13">
      <c r="A13" s="58" t="n"/>
      <c r="B13" s="62" t="n">
        <v>45778</v>
      </c>
      <c r="C13" s="63">
        <f>'2025_05'!AC753</f>
        <v/>
      </c>
      <c r="D13" s="64" t="n"/>
      <c r="E13" s="63">
        <f>'2025_05'!AE753</f>
        <v/>
      </c>
      <c r="F13" s="63">
        <f>'2025_05'!AF753</f>
        <v/>
      </c>
      <c r="G13" s="61" t="n">
        <v>5</v>
      </c>
      <c r="J13" s="58" t="n"/>
      <c r="K13" t="inlineStr">
        <is>
          <t>Dauer Stufe 2</t>
        </is>
      </c>
      <c r="M13" s="72">
        <f>'2025_01'!$L757</f>
        <v/>
      </c>
      <c r="N13" s="72">
        <f>'2025_02'!$L757</f>
        <v/>
      </c>
      <c r="O13" s="72">
        <f>'2025_03'!$L757</f>
        <v/>
      </c>
      <c r="P13" s="72">
        <f>'2025_04'!$L757</f>
        <v/>
      </c>
      <c r="Q13" s="72">
        <f>'2025_05'!$L757</f>
        <v/>
      </c>
      <c r="R13" s="72">
        <f>'2025_06'!$L757</f>
        <v/>
      </c>
      <c r="S13" s="72">
        <f>'2025_07'!$L757</f>
        <v/>
      </c>
      <c r="T13" s="81">
        <f>'2025_08'!$L757</f>
        <v/>
      </c>
      <c r="U13" s="81">
        <f>'2025_09'!$L757</f>
        <v/>
      </c>
      <c r="V13" s="81">
        <f>'2025_10'!$L757</f>
        <v/>
      </c>
      <c r="W13" s="81">
        <f>'2025_11'!$L757</f>
        <v/>
      </c>
      <c r="X13" s="81">
        <f>'2025_12'!$L757</f>
        <v/>
      </c>
      <c r="Y13" s="58" t="n"/>
      <c r="Z13" s="58" t="n"/>
    </row>
    <row r="14">
      <c r="A14" s="58" t="n"/>
      <c r="B14" s="62" t="n">
        <v>45809</v>
      </c>
      <c r="C14" s="63">
        <f>'2025_06'!AC753</f>
        <v/>
      </c>
      <c r="D14" s="64" t="n"/>
      <c r="E14" s="63">
        <f>'2025_06'!AE753</f>
        <v/>
      </c>
      <c r="F14" s="63">
        <f>'2025_06'!AF753</f>
        <v/>
      </c>
      <c r="G14" s="61" t="n">
        <v>6</v>
      </c>
      <c r="J14" s="58" t="n"/>
      <c r="K14" t="inlineStr">
        <is>
          <t>Dauer Stufe 3</t>
        </is>
      </c>
      <c r="M14" s="72">
        <f>'2025_01'!$L758</f>
        <v/>
      </c>
      <c r="N14" s="72">
        <f>'2025_02'!$L758</f>
        <v/>
      </c>
      <c r="O14" s="72">
        <f>'2025_03'!$L758</f>
        <v/>
      </c>
      <c r="P14" s="72">
        <f>'2025_04'!$L758</f>
        <v/>
      </c>
      <c r="Q14" s="72">
        <f>'2025_05'!$L758</f>
        <v/>
      </c>
      <c r="R14" s="72">
        <f>'2025_06'!$L758</f>
        <v/>
      </c>
      <c r="S14" s="72">
        <f>'2025_07'!$L758</f>
        <v/>
      </c>
      <c r="T14" s="81">
        <f>'2025_08'!$L758</f>
        <v/>
      </c>
      <c r="U14" s="81">
        <f>'2025_09'!$L758</f>
        <v/>
      </c>
      <c r="V14" s="81">
        <f>'2025_10'!$L758</f>
        <v/>
      </c>
      <c r="W14" s="81">
        <f>'2025_11'!$L758</f>
        <v/>
      </c>
      <c r="X14" s="81">
        <f>'2025_12'!$L758</f>
        <v/>
      </c>
      <c r="Y14" s="58" t="n"/>
      <c r="Z14" s="58" t="n"/>
    </row>
    <row r="15">
      <c r="A15" s="58" t="n"/>
      <c r="B15" s="62" t="n">
        <v>45839</v>
      </c>
      <c r="C15" s="63">
        <f>'2025_07'!AC753</f>
        <v/>
      </c>
      <c r="D15" s="64" t="n"/>
      <c r="E15" s="63">
        <f>'2025_07'!AE753</f>
        <v/>
      </c>
      <c r="F15" s="63">
        <f>'2025_07'!AF753</f>
        <v/>
      </c>
      <c r="G15" s="61" t="n">
        <v>7</v>
      </c>
      <c r="J15" s="58" t="n"/>
      <c r="K15" s="58" t="n"/>
      <c r="L15" s="58" t="n"/>
      <c r="M15" s="58" t="n"/>
      <c r="N15" s="58" t="n"/>
      <c r="O15" s="58" t="n"/>
      <c r="P15" s="58" t="n"/>
      <c r="Q15" s="58" t="n"/>
      <c r="R15" s="58" t="n"/>
      <c r="S15" s="58" t="n"/>
      <c r="T15" s="79" t="n"/>
      <c r="U15" s="79" t="n"/>
      <c r="V15" s="79" t="n"/>
      <c r="W15" s="79" t="n"/>
      <c r="X15" s="79" t="n"/>
      <c r="Y15" s="58" t="n"/>
      <c r="Z15" s="58" t="n"/>
    </row>
    <row r="16">
      <c r="A16" s="58" t="n"/>
      <c r="B16" s="62" t="n">
        <v>45870</v>
      </c>
      <c r="C16" s="63">
        <f>'2025_08'!AC753</f>
        <v/>
      </c>
      <c r="D16" s="64" t="n"/>
      <c r="E16" s="63">
        <f>'2025_08'!AE753</f>
        <v/>
      </c>
      <c r="F16" s="63">
        <f>'2025_08'!AF753</f>
        <v/>
      </c>
      <c r="G16" s="61" t="n">
        <v>8</v>
      </c>
      <c r="J16" s="58" t="n"/>
      <c r="K16" s="58" t="n"/>
      <c r="L16" s="58" t="n"/>
      <c r="M16" s="58" t="n"/>
      <c r="N16" s="58" t="n"/>
      <c r="O16" s="58" t="n"/>
      <c r="P16" s="58" t="n"/>
      <c r="Q16" s="58" t="n"/>
      <c r="R16" s="58" t="n"/>
      <c r="S16" s="58" t="n"/>
      <c r="T16" s="79" t="n"/>
      <c r="U16" s="79" t="n"/>
      <c r="V16" s="79" t="n"/>
      <c r="W16" s="79" t="n"/>
      <c r="X16" s="79" t="n"/>
      <c r="Y16" s="58" t="n"/>
      <c r="Z16" s="58" t="n"/>
    </row>
    <row r="17">
      <c r="A17" s="58" t="n"/>
      <c r="B17" s="62" t="n">
        <v>45901</v>
      </c>
      <c r="C17" s="63">
        <f>'2025_09'!AC753</f>
        <v/>
      </c>
      <c r="D17" s="64" t="n"/>
      <c r="E17" s="63">
        <f>'2025_09'!AE753</f>
        <v/>
      </c>
      <c r="F17" s="63">
        <f>'2025_09'!AF753</f>
        <v/>
      </c>
      <c r="G17" s="61" t="n">
        <v>9</v>
      </c>
      <c r="J17" s="58" t="n"/>
      <c r="K17" s="58" t="n"/>
      <c r="L17" s="58" t="n"/>
      <c r="M17" s="58" t="n"/>
      <c r="N17" s="58" t="n"/>
      <c r="O17" s="58" t="n"/>
      <c r="P17" s="58" t="n"/>
      <c r="Q17" s="58" t="n"/>
      <c r="R17" s="58" t="n"/>
      <c r="S17" s="58" t="n"/>
      <c r="T17" s="79" t="n"/>
      <c r="U17" s="79" t="n"/>
      <c r="V17" s="79" t="n"/>
      <c r="W17" s="79" t="n"/>
      <c r="X17" s="79" t="n"/>
      <c r="Y17" s="58" t="n"/>
      <c r="Z17" s="58" t="n"/>
    </row>
    <row r="18">
      <c r="A18" s="58" t="n"/>
      <c r="B18" s="62" t="n">
        <v>45931</v>
      </c>
      <c r="C18" s="63">
        <f>'2025_10'!AC753</f>
        <v/>
      </c>
      <c r="D18" s="64" t="n"/>
      <c r="E18" s="63">
        <f>'2025_10'!AE753</f>
        <v/>
      </c>
      <c r="F18" s="63">
        <f>'2025_10'!AF753</f>
        <v/>
      </c>
      <c r="G18" s="61" t="n">
        <v>10</v>
      </c>
      <c r="J18" s="58" t="n"/>
      <c r="K18" s="58" t="n"/>
      <c r="L18" s="58" t="n"/>
      <c r="M18" s="58" t="n"/>
      <c r="N18" s="58" t="n"/>
      <c r="O18" s="58" t="n"/>
      <c r="P18" s="58" t="n"/>
      <c r="Q18" s="58" t="n"/>
      <c r="R18" s="58" t="n"/>
      <c r="S18" s="58" t="n"/>
      <c r="T18" s="79" t="n"/>
      <c r="U18" s="79" t="n"/>
      <c r="V18" s="79" t="n"/>
      <c r="W18" s="79" t="n"/>
      <c r="X18" s="79" t="n"/>
      <c r="Y18" s="58" t="n"/>
      <c r="Z18" s="58" t="n"/>
    </row>
    <row r="19">
      <c r="A19" s="58" t="n"/>
      <c r="B19" s="62" t="n">
        <v>45962</v>
      </c>
      <c r="C19" s="63">
        <f>'2025_11'!AC753</f>
        <v/>
      </c>
      <c r="D19" s="64" t="n"/>
      <c r="E19" s="63">
        <f>'2025_11'!AE753</f>
        <v/>
      </c>
      <c r="F19" s="63">
        <f>'2025_11'!AF753</f>
        <v/>
      </c>
      <c r="G19" s="61" t="n">
        <v>11</v>
      </c>
      <c r="J19" s="58" t="n"/>
      <c r="M19" s="150" t="inlineStr">
        <is>
          <t>Jan</t>
        </is>
      </c>
      <c r="N19" s="150" t="inlineStr">
        <is>
          <t>Feb</t>
        </is>
      </c>
      <c r="O19" s="150" t="inlineStr">
        <is>
          <t>Mrz</t>
        </is>
      </c>
      <c r="P19" s="150" t="inlineStr">
        <is>
          <t>Apr</t>
        </is>
      </c>
      <c r="Q19" s="150" t="inlineStr">
        <is>
          <t>Mai</t>
        </is>
      </c>
      <c r="R19" s="150" t="inlineStr">
        <is>
          <t>Jun</t>
        </is>
      </c>
      <c r="S19" s="150" t="inlineStr">
        <is>
          <t>Jul</t>
        </is>
      </c>
      <c r="T19" s="80" t="inlineStr">
        <is>
          <t>Aug</t>
        </is>
      </c>
      <c r="U19" s="80" t="inlineStr">
        <is>
          <t>Sep</t>
        </is>
      </c>
      <c r="V19" s="80" t="inlineStr">
        <is>
          <t>Okt</t>
        </is>
      </c>
      <c r="W19" s="80" t="inlineStr">
        <is>
          <t>Nov</t>
        </is>
      </c>
      <c r="X19" s="80" t="inlineStr">
        <is>
          <t>Dez</t>
        </is>
      </c>
      <c r="Y19" s="150" t="inlineStr">
        <is>
          <t>Jahr</t>
        </is>
      </c>
      <c r="Z19" s="58" t="n"/>
    </row>
    <row r="20">
      <c r="A20" s="58" t="n"/>
      <c r="B20" s="62" t="n">
        <v>45992</v>
      </c>
      <c r="C20" s="63">
        <f>'2025_12'!AC753</f>
        <v/>
      </c>
      <c r="D20" s="65" t="n"/>
      <c r="E20" s="63">
        <f>'2025_12'!AE753</f>
        <v/>
      </c>
      <c r="F20" s="63">
        <f>'2025_12'!AF753</f>
        <v/>
      </c>
      <c r="G20" s="66" t="n">
        <v>12</v>
      </c>
      <c r="J20" s="58" t="n"/>
      <c r="K20" s="150" t="inlineStr">
        <is>
          <t>Schaltungen:</t>
        </is>
      </c>
      <c r="T20" s="80" t="n"/>
      <c r="U20" s="80" t="n"/>
      <c r="V20" s="80" t="n"/>
      <c r="W20" s="80" t="n"/>
      <c r="X20" s="80" t="n"/>
      <c r="Z20" s="58" t="n"/>
    </row>
    <row r="21">
      <c r="A21" s="58" t="n"/>
      <c r="B21" s="67" t="inlineStr">
        <is>
          <t>Gesamt:</t>
        </is>
      </c>
      <c r="C21" s="68">
        <f>SUM(C9:C20)</f>
        <v/>
      </c>
      <c r="D21" s="69" t="inlineStr">
        <is>
          <t>Einsparung:</t>
        </is>
      </c>
      <c r="E21" s="70">
        <f>SUM(E9:E20)</f>
        <v/>
      </c>
      <c r="F21" s="70">
        <f>SUM(F9:F20)</f>
        <v/>
      </c>
      <c r="G21" s="58" t="n"/>
      <c r="J21" s="58" t="n"/>
      <c r="K21" t="inlineStr">
        <is>
          <t>Anzahl Bypass</t>
        </is>
      </c>
      <c r="M21" s="72">
        <f>'2025_01'!$M755</f>
        <v/>
      </c>
      <c r="N21" s="72">
        <f>'2025_02'!$M755</f>
        <v/>
      </c>
      <c r="O21" s="72">
        <f>'2025_03'!$M755</f>
        <v/>
      </c>
      <c r="P21" s="72">
        <f>'2025_04'!$M755</f>
        <v/>
      </c>
      <c r="Q21" s="72">
        <f>'2025_05'!$M755</f>
        <v/>
      </c>
      <c r="R21" s="72">
        <f>'2025_06'!$M755</f>
        <v/>
      </c>
      <c r="S21" s="72">
        <f>'2025_07'!$M755</f>
        <v/>
      </c>
      <c r="T21" s="81">
        <f>'2025_08'!$M755</f>
        <v/>
      </c>
      <c r="U21" s="81">
        <f>'2025_09'!$M755</f>
        <v/>
      </c>
      <c r="V21" s="81">
        <f>'2025_10'!$M755</f>
        <v/>
      </c>
      <c r="W21" s="81">
        <f>'2025_11'!$M755</f>
        <v/>
      </c>
      <c r="X21" s="81">
        <f>'2025_12'!$M755</f>
        <v/>
      </c>
      <c r="Y21" s="72">
        <f>SUM(M21:X21)</f>
        <v/>
      </c>
      <c r="Z21" s="58" t="n"/>
    </row>
    <row r="22">
      <c r="A22" s="58" t="n"/>
      <c r="B22" s="58" t="n"/>
      <c r="C22" s="58" t="n"/>
      <c r="D22" s="58" t="n"/>
      <c r="E22" s="58" t="n"/>
      <c r="F22" s="58" t="n"/>
      <c r="G22" s="58" t="n"/>
      <c r="J22" s="58" t="n"/>
      <c r="K22" t="inlineStr">
        <is>
          <t>Anzahl Stufe 1</t>
        </is>
      </c>
      <c r="M22" s="72">
        <f>'2025_01'!$M756</f>
        <v/>
      </c>
      <c r="N22" s="72">
        <f>'2025_02'!$M756</f>
        <v/>
      </c>
      <c r="O22" s="72">
        <f>'2025_03'!$M756</f>
        <v/>
      </c>
      <c r="P22" s="72">
        <f>'2025_04'!$M756</f>
        <v/>
      </c>
      <c r="Q22" s="72">
        <f>'2025_05'!$M756</f>
        <v/>
      </c>
      <c r="R22" s="72">
        <f>'2025_06'!$M756</f>
        <v/>
      </c>
      <c r="S22" s="72">
        <f>'2025_07'!$M756</f>
        <v/>
      </c>
      <c r="T22" s="81">
        <f>'2025_08'!$M756</f>
        <v/>
      </c>
      <c r="U22" s="81">
        <f>'2025_09'!$M756</f>
        <v/>
      </c>
      <c r="V22" s="81">
        <f>'2025_10'!$M756</f>
        <v/>
      </c>
      <c r="W22" s="81">
        <f>'2025_11'!$M756</f>
        <v/>
      </c>
      <c r="X22" s="81">
        <f>'2025_12'!$M756</f>
        <v/>
      </c>
      <c r="Y22" s="72">
        <f>SUM(M22:X22)</f>
        <v/>
      </c>
      <c r="Z22" s="58" t="n"/>
    </row>
    <row r="23">
      <c r="A23" s="58" t="n"/>
      <c r="B23" s="58" t="n"/>
      <c r="C23" s="58" t="n"/>
      <c r="D23" s="58" t="n"/>
      <c r="E23" s="58" t="n"/>
      <c r="F23" s="58" t="n"/>
      <c r="G23" s="58" t="n"/>
      <c r="J23" s="58" t="n"/>
      <c r="K23" t="inlineStr">
        <is>
          <t>Anzahl Stufe 2</t>
        </is>
      </c>
      <c r="M23" s="72">
        <f>'2025_01'!$M757</f>
        <v/>
      </c>
      <c r="N23" s="72">
        <f>'2025_02'!$M757</f>
        <v/>
      </c>
      <c r="O23" s="72">
        <f>'2025_03'!$M757</f>
        <v/>
      </c>
      <c r="P23" s="72">
        <f>'2025_04'!$M757</f>
        <v/>
      </c>
      <c r="Q23" s="72">
        <f>'2025_05'!$M757</f>
        <v/>
      </c>
      <c r="R23" s="72">
        <f>'2025_06'!$M757</f>
        <v/>
      </c>
      <c r="S23" s="72">
        <f>'2025_07'!$M757</f>
        <v/>
      </c>
      <c r="T23" s="81">
        <f>'2025_08'!$M757</f>
        <v/>
      </c>
      <c r="U23" s="81">
        <f>'2025_09'!$M757</f>
        <v/>
      </c>
      <c r="V23" s="81">
        <f>'2025_10'!$M757</f>
        <v/>
      </c>
      <c r="W23" s="81">
        <f>'2025_11'!$M757</f>
        <v/>
      </c>
      <c r="X23" s="81">
        <f>'2025_12'!$M757</f>
        <v/>
      </c>
      <c r="Y23" s="72">
        <f>SUM(M23:X23)</f>
        <v/>
      </c>
      <c r="Z23" s="58" t="n"/>
    </row>
    <row r="24">
      <c r="A24" s="58" t="n"/>
      <c r="B24" s="58" t="n"/>
      <c r="C24" s="58" t="n"/>
      <c r="D24" s="58" t="n"/>
      <c r="E24" s="58" t="n"/>
      <c r="F24" s="58" t="n"/>
      <c r="G24" s="58" t="n"/>
      <c r="J24" s="58" t="n"/>
      <c r="K24" t="inlineStr">
        <is>
          <t>Anzahl Stufe 3</t>
        </is>
      </c>
      <c r="M24" s="72">
        <f>'2025_01'!$M758</f>
        <v/>
      </c>
      <c r="N24" s="72">
        <f>'2025_02'!$M758</f>
        <v/>
      </c>
      <c r="O24" s="72">
        <f>'2025_03'!$M758</f>
        <v/>
      </c>
      <c r="P24" s="72">
        <f>'2025_04'!$M758</f>
        <v/>
      </c>
      <c r="Q24" s="72">
        <f>'2025_05'!$M758</f>
        <v/>
      </c>
      <c r="R24" s="72">
        <f>'2025_06'!$M758</f>
        <v/>
      </c>
      <c r="S24" s="72">
        <f>'2025_07'!$M758</f>
        <v/>
      </c>
      <c r="T24" s="81">
        <f>'2025_08'!$M758</f>
        <v/>
      </c>
      <c r="U24" s="81">
        <f>'2025_09'!$M758</f>
        <v/>
      </c>
      <c r="V24" s="81">
        <f>'2025_10'!$M758</f>
        <v/>
      </c>
      <c r="W24" s="81">
        <f>'2025_11'!$M758</f>
        <v/>
      </c>
      <c r="X24" s="81">
        <f>'2025_12'!$M758</f>
        <v/>
      </c>
      <c r="Y24" s="72">
        <f>SUM(M24:X24)</f>
        <v/>
      </c>
      <c r="Z24" s="58" t="n"/>
    </row>
    <row r="25">
      <c r="A25" s="58" t="n"/>
      <c r="B25" s="58" t="n"/>
      <c r="C25" s="58" t="n"/>
      <c r="D25" s="58" t="n"/>
      <c r="E25" s="58" t="n"/>
      <c r="F25" s="58" t="n"/>
      <c r="G25" s="58" t="n"/>
      <c r="K25" t="inlineStr">
        <is>
          <t>Anzahl Gesamt</t>
        </is>
      </c>
      <c r="M25" s="72">
        <f>'2025_01'!$M759</f>
        <v/>
      </c>
      <c r="N25" s="72">
        <f>'2025_02'!$M759</f>
        <v/>
      </c>
      <c r="O25" s="72">
        <f>'2025_03'!$M759</f>
        <v/>
      </c>
      <c r="P25" s="72">
        <f>'2025_04'!$M759</f>
        <v/>
      </c>
      <c r="Q25" s="72">
        <f>'2025_05'!$M759</f>
        <v/>
      </c>
      <c r="R25" s="72">
        <f>'2025_06'!$M759</f>
        <v/>
      </c>
      <c r="S25" s="72">
        <f>'2025_07'!$M759</f>
        <v/>
      </c>
      <c r="T25" s="81">
        <f>'2025_08'!$M759</f>
        <v/>
      </c>
      <c r="U25" s="81">
        <f>'2025_09'!$M759</f>
        <v/>
      </c>
      <c r="V25" s="81">
        <f>'2025_10'!$M759</f>
        <v/>
      </c>
      <c r="W25" s="81">
        <f>'2025_11'!$M759</f>
        <v/>
      </c>
      <c r="X25" s="81">
        <f>'2025_12'!$M759</f>
        <v/>
      </c>
      <c r="Y25" s="72">
        <f>SUM(M25:X25)</f>
        <v/>
      </c>
      <c r="Z25" s="58" t="n"/>
    </row>
    <row r="26">
      <c r="A26" s="58" t="n"/>
      <c r="B26" s="58" t="n"/>
      <c r="C26" s="58" t="n"/>
      <c r="D26" s="58" t="n"/>
      <c r="E26" s="58" t="n"/>
      <c r="F26" s="58" t="n"/>
      <c r="G26" s="58" t="n"/>
      <c r="J26" s="58" t="n"/>
      <c r="T26" s="80" t="n"/>
      <c r="U26" s="80" t="n"/>
      <c r="V26" s="80" t="n"/>
      <c r="W26" s="80" t="n"/>
      <c r="X26" s="80" t="n"/>
      <c r="Z26" s="58" t="n"/>
    </row>
    <row r="27">
      <c r="A27" s="58" t="n"/>
      <c r="B27" s="58" t="n"/>
      <c r="C27" s="58" t="n"/>
      <c r="D27" s="58" t="n"/>
      <c r="E27" s="58" t="n"/>
      <c r="F27" s="58" t="n"/>
      <c r="G27" s="58" t="n"/>
      <c r="J27" s="58" t="n"/>
      <c r="K27" s="58" t="n"/>
      <c r="L27" s="58" t="n"/>
      <c r="M27" s="58" t="n"/>
      <c r="N27" s="58" t="n"/>
      <c r="O27" s="58" t="n"/>
      <c r="P27" s="58" t="n"/>
      <c r="Q27" s="58" t="n"/>
      <c r="R27" s="58" t="n"/>
      <c r="S27" s="58" t="n"/>
      <c r="T27" s="79" t="n"/>
      <c r="U27" s="79" t="n"/>
      <c r="V27" s="79" t="n"/>
      <c r="W27" s="79" t="n"/>
      <c r="X27" s="79" t="n"/>
      <c r="Y27" s="58" t="n"/>
      <c r="Z27" s="58" t="n"/>
    </row>
    <row r="28">
      <c r="A28" s="58" t="n"/>
      <c r="B28" s="58" t="n"/>
      <c r="C28" s="58" t="n"/>
      <c r="D28" s="58" t="n"/>
      <c r="E28" s="58" t="n"/>
      <c r="F28" s="58" t="n"/>
      <c r="G28" s="58" t="n"/>
      <c r="J28" s="58" t="n"/>
      <c r="K28" s="58" t="n"/>
      <c r="L28" s="58" t="n"/>
      <c r="M28" s="58" t="n"/>
      <c r="N28" s="58" t="n"/>
      <c r="O28" s="58" t="n"/>
      <c r="P28" s="58" t="n"/>
      <c r="Q28" s="58" t="n"/>
      <c r="R28" s="58" t="n"/>
      <c r="S28" s="58" t="n"/>
      <c r="T28" s="79" t="n"/>
      <c r="U28" s="79" t="n"/>
      <c r="V28" s="79" t="n"/>
      <c r="W28" s="79" t="n"/>
      <c r="X28" s="79" t="n"/>
      <c r="Y28" s="58" t="n"/>
      <c r="Z28" s="58" t="n"/>
    </row>
    <row r="29">
      <c r="A29" s="58" t="n"/>
      <c r="B29" s="58" t="n"/>
      <c r="C29" s="58" t="n"/>
      <c r="D29" s="58" t="n"/>
      <c r="E29" s="58" t="n"/>
      <c r="F29" s="58" t="n"/>
      <c r="G29" s="58" t="n"/>
      <c r="J29" s="58" t="n"/>
      <c r="K29" s="58" t="n"/>
      <c r="L29" s="58" t="n"/>
      <c r="M29" s="58" t="n"/>
      <c r="N29" s="58" t="n"/>
      <c r="O29" s="58" t="n"/>
      <c r="P29" s="58" t="n"/>
      <c r="Q29" s="58" t="n"/>
      <c r="R29" s="58" t="n"/>
      <c r="S29" s="58" t="n"/>
      <c r="T29" s="79" t="n"/>
      <c r="U29" s="79" t="n"/>
      <c r="V29" s="79" t="n"/>
      <c r="W29" s="79" t="n"/>
      <c r="X29" s="79" t="n"/>
      <c r="Y29" s="58" t="n"/>
      <c r="Z29" s="58" t="n"/>
    </row>
    <row r="30">
      <c r="A30" s="58" t="n"/>
      <c r="B30" s="58" t="n"/>
      <c r="C30" s="58" t="n"/>
      <c r="D30" s="58" t="n"/>
      <c r="E30" s="58" t="n"/>
      <c r="F30" s="58" t="n"/>
      <c r="G30" s="58" t="n"/>
      <c r="J30" s="58" t="n"/>
      <c r="M30" s="150" t="inlineStr">
        <is>
          <t>Jan</t>
        </is>
      </c>
      <c r="N30" s="150" t="inlineStr">
        <is>
          <t>Feb</t>
        </is>
      </c>
      <c r="O30" s="150" t="inlineStr">
        <is>
          <t>Mrz</t>
        </is>
      </c>
      <c r="P30" s="150" t="inlineStr">
        <is>
          <t>Apr</t>
        </is>
      </c>
      <c r="Q30" s="150" t="inlineStr">
        <is>
          <t>Mai</t>
        </is>
      </c>
      <c r="R30" s="150" t="inlineStr">
        <is>
          <t>Jun</t>
        </is>
      </c>
      <c r="S30" s="150" t="inlineStr">
        <is>
          <t>Jul</t>
        </is>
      </c>
      <c r="T30" s="80" t="inlineStr">
        <is>
          <t>Aug</t>
        </is>
      </c>
      <c r="U30" s="80" t="inlineStr">
        <is>
          <t>Sep</t>
        </is>
      </c>
      <c r="V30" s="80" t="inlineStr">
        <is>
          <t>Okt</t>
        </is>
      </c>
      <c r="W30" s="80" t="inlineStr">
        <is>
          <t>Nov</t>
        </is>
      </c>
      <c r="X30" s="80" t="inlineStr">
        <is>
          <t>Dez</t>
        </is>
      </c>
      <c r="Y30" s="58" t="n"/>
      <c r="Z30" s="58" t="n"/>
    </row>
    <row r="31">
      <c r="A31" s="58" t="n"/>
      <c r="B31" s="58" t="n"/>
      <c r="C31" s="58" t="n"/>
      <c r="D31" s="58" t="n"/>
      <c r="E31" s="58" t="n"/>
      <c r="F31" s="58" t="n"/>
      <c r="G31" s="58" t="n"/>
      <c r="J31" s="58" t="n"/>
      <c r="K31" s="150" t="inlineStr">
        <is>
          <t>Aufteilung:</t>
        </is>
      </c>
      <c r="T31" s="80" t="n"/>
      <c r="U31" s="80" t="n"/>
      <c r="V31" s="80" t="n"/>
      <c r="W31" s="80" t="n"/>
      <c r="X31" s="80" t="n"/>
      <c r="Y31" s="58" t="n"/>
      <c r="Z31" s="58" t="n"/>
    </row>
    <row r="32">
      <c r="A32" s="58" t="n"/>
      <c r="B32" s="58" t="n"/>
      <c r="C32" s="58" t="n"/>
      <c r="D32" s="58" t="n"/>
      <c r="E32" s="58" t="n"/>
      <c r="F32" s="58" t="n"/>
      <c r="G32" s="58" t="n"/>
      <c r="J32" s="58" t="n"/>
      <c r="K32" s="21" t="inlineStr">
        <is>
          <t>Prozent Bypass</t>
        </is>
      </c>
      <c r="M32" s="150">
        <f>'2025_01'!$O755</f>
        <v/>
      </c>
      <c r="N32" s="150">
        <f>'2025_02'!$O755</f>
        <v/>
      </c>
      <c r="O32" s="150">
        <f>'2025_03'!$O755</f>
        <v/>
      </c>
      <c r="P32" s="150">
        <f>'2025_04'!$O755</f>
        <v/>
      </c>
      <c r="Q32" s="150">
        <f>'2025_05'!$O755</f>
        <v/>
      </c>
      <c r="R32" s="150">
        <f>'2025_06'!$O755</f>
        <v/>
      </c>
      <c r="S32" s="150">
        <f>'2025_07'!$O755</f>
        <v/>
      </c>
      <c r="T32" s="80">
        <f>'2025_08'!$O755</f>
        <v/>
      </c>
      <c r="U32" s="80">
        <f>'2025_09'!$O755</f>
        <v/>
      </c>
      <c r="V32" s="80">
        <f>'2025_10'!$O755</f>
        <v/>
      </c>
      <c r="W32" s="80">
        <f>'2025_11'!$O755</f>
        <v/>
      </c>
      <c r="X32" s="80">
        <f>'2025_12'!$O755</f>
        <v/>
      </c>
      <c r="Y32" s="58" t="n"/>
      <c r="Z32" s="58" t="n"/>
    </row>
    <row r="33">
      <c r="A33" s="58" t="n"/>
      <c r="B33" s="58" t="n"/>
      <c r="C33" s="58" t="n"/>
      <c r="D33" s="58" t="n"/>
      <c r="E33" s="58" t="n"/>
      <c r="F33" s="58" t="n"/>
      <c r="G33" s="58" t="n"/>
      <c r="J33" s="58" t="n"/>
      <c r="K33" s="21" t="inlineStr">
        <is>
          <t>Prozent Stufe 1</t>
        </is>
      </c>
      <c r="M33" s="150">
        <f>'2025_01'!$O756</f>
        <v/>
      </c>
      <c r="N33" s="150">
        <f>'2025_02'!$O756</f>
        <v/>
      </c>
      <c r="O33" s="150">
        <f>'2025_03'!$O756</f>
        <v/>
      </c>
      <c r="P33" s="150">
        <f>'2025_04'!$O756</f>
        <v/>
      </c>
      <c r="Q33" s="150">
        <f>'2025_05'!$O756</f>
        <v/>
      </c>
      <c r="R33" s="150">
        <f>'2025_06'!$O756</f>
        <v/>
      </c>
      <c r="S33" s="150">
        <f>'2025_07'!$O756</f>
        <v/>
      </c>
      <c r="T33" s="80">
        <f>'2025_08'!$O756</f>
        <v/>
      </c>
      <c r="U33" s="80">
        <f>'2025_09'!$O756</f>
        <v/>
      </c>
      <c r="V33" s="80">
        <f>'2025_10'!$O756</f>
        <v/>
      </c>
      <c r="W33" s="80">
        <f>'2025_11'!$O756</f>
        <v/>
      </c>
      <c r="X33" s="80">
        <f>'2025_12'!$O756</f>
        <v/>
      </c>
      <c r="Y33" s="58" t="n"/>
      <c r="Z33" s="58" t="n"/>
    </row>
    <row r="34">
      <c r="A34" s="58" t="n"/>
      <c r="B34" s="58" t="n"/>
      <c r="C34" s="58" t="n"/>
      <c r="D34" s="58" t="n"/>
      <c r="E34" s="58" t="n"/>
      <c r="F34" s="58" t="n"/>
      <c r="G34" s="58" t="n"/>
      <c r="J34" s="58" t="n"/>
      <c r="K34" s="21" t="inlineStr">
        <is>
          <t>Prozent Stufe 2</t>
        </is>
      </c>
      <c r="M34" s="150">
        <f>'2025_01'!$O757</f>
        <v/>
      </c>
      <c r="N34" s="150">
        <f>'2025_02'!$O757</f>
        <v/>
      </c>
      <c r="O34" s="150">
        <f>'2025_03'!$O757</f>
        <v/>
      </c>
      <c r="P34" s="150">
        <f>'2025_04'!$O757</f>
        <v/>
      </c>
      <c r="Q34" s="150">
        <f>'2025_05'!$O757</f>
        <v/>
      </c>
      <c r="R34" s="150">
        <f>'2025_06'!$O757</f>
        <v/>
      </c>
      <c r="S34" s="150">
        <f>'2025_07'!$O757</f>
        <v/>
      </c>
      <c r="T34" s="80">
        <f>'2025_08'!$O757</f>
        <v/>
      </c>
      <c r="U34" s="80">
        <f>'2025_09'!$O757</f>
        <v/>
      </c>
      <c r="V34" s="80">
        <f>'2025_10'!$O757</f>
        <v/>
      </c>
      <c r="W34" s="80">
        <f>'2025_11'!$O757</f>
        <v/>
      </c>
      <c r="X34" s="80">
        <f>'2025_12'!$O757</f>
        <v/>
      </c>
      <c r="Y34" s="58" t="n"/>
      <c r="Z34" s="58" t="n"/>
    </row>
    <row r="35">
      <c r="A35" s="58" t="n"/>
      <c r="B35" s="58" t="n"/>
      <c r="C35" s="58" t="n"/>
      <c r="D35" s="58" t="n"/>
      <c r="E35" s="58" t="n"/>
      <c r="F35" s="58" t="n"/>
      <c r="G35" s="58" t="n"/>
      <c r="J35" s="58" t="n"/>
      <c r="K35" s="21" t="inlineStr">
        <is>
          <t>Prozent Stufe 3</t>
        </is>
      </c>
      <c r="M35" s="150">
        <f>'2025_01'!$O758</f>
        <v/>
      </c>
      <c r="N35" s="150">
        <f>'2025_02'!$O758</f>
        <v/>
      </c>
      <c r="O35" s="150">
        <f>'2025_03'!$O758</f>
        <v/>
      </c>
      <c r="P35" s="150">
        <f>'2025_04'!$O758</f>
        <v/>
      </c>
      <c r="Q35" s="150">
        <f>'2025_05'!$O758</f>
        <v/>
      </c>
      <c r="R35" s="150">
        <f>'2025_06'!$O758</f>
        <v/>
      </c>
      <c r="S35" s="150">
        <f>'2025_07'!$O758</f>
        <v/>
      </c>
      <c r="T35" s="80">
        <f>'2025_08'!$O758</f>
        <v/>
      </c>
      <c r="U35" s="80">
        <f>'2025_09'!$O758</f>
        <v/>
      </c>
      <c r="V35" s="80">
        <f>'2025_10'!$O758</f>
        <v/>
      </c>
      <c r="W35" s="80">
        <f>'2025_11'!$O758</f>
        <v/>
      </c>
      <c r="X35" s="80">
        <f>'2025_12'!$O758</f>
        <v/>
      </c>
      <c r="Y35" s="58" t="n"/>
      <c r="Z35" s="58" t="n"/>
    </row>
    <row r="36">
      <c r="A36" s="58" t="n"/>
      <c r="B36" s="58" t="n"/>
      <c r="C36" s="58" t="n"/>
      <c r="D36" s="58" t="n"/>
      <c r="E36" s="58" t="n"/>
      <c r="F36" s="58" t="n"/>
      <c r="G36" s="58" t="n"/>
      <c r="J36" s="58" t="n"/>
      <c r="K36" s="58" t="n"/>
      <c r="L36" s="58" t="n"/>
      <c r="M36" s="58" t="n"/>
      <c r="N36" s="58" t="n"/>
      <c r="O36" s="58" t="n"/>
      <c r="P36" s="58" t="n"/>
      <c r="Q36" s="58" t="n"/>
      <c r="R36" s="58" t="n"/>
      <c r="S36" s="58" t="n"/>
      <c r="T36" s="79" t="n"/>
      <c r="U36" s="79" t="n"/>
      <c r="V36" s="79" t="n"/>
      <c r="W36" s="79" t="n"/>
      <c r="X36" s="79" t="n"/>
      <c r="Y36" s="58" t="n"/>
      <c r="Z36" s="58" t="n"/>
    </row>
    <row r="37">
      <c r="A37" s="58" t="n"/>
      <c r="B37" s="58" t="n"/>
      <c r="C37" s="58" t="n"/>
      <c r="D37" s="58" t="n"/>
      <c r="E37" s="58" t="n"/>
      <c r="F37" s="58" t="n"/>
      <c r="G37" s="58" t="n"/>
      <c r="J37" s="58" t="n"/>
      <c r="K37" s="58" t="n"/>
      <c r="L37" s="58" t="n"/>
      <c r="M37" s="58" t="n"/>
      <c r="N37" s="58" t="n"/>
      <c r="O37" s="58" t="n"/>
      <c r="P37" s="58" t="n"/>
      <c r="Q37" s="58" t="n"/>
      <c r="R37" s="58" t="n"/>
      <c r="S37" s="58" t="n"/>
      <c r="T37" s="79" t="n"/>
      <c r="U37" s="79" t="n"/>
      <c r="V37" s="79" t="n"/>
      <c r="W37" s="79" t="n"/>
      <c r="X37" s="79" t="n"/>
      <c r="Y37" s="58" t="n"/>
      <c r="Z37" s="58" t="n"/>
    </row>
    <row r="38">
      <c r="A38" s="58" t="n"/>
      <c r="B38" s="58" t="n"/>
      <c r="C38" s="58" t="n"/>
      <c r="D38" s="58" t="n"/>
      <c r="E38" s="58" t="n"/>
      <c r="F38" s="58" t="n"/>
      <c r="G38" s="58" t="n"/>
      <c r="J38" s="58" t="n"/>
      <c r="K38" s="58" t="n"/>
      <c r="L38" s="58" t="n"/>
      <c r="M38" s="58" t="n"/>
      <c r="N38" s="58" t="n"/>
      <c r="O38" s="58" t="n"/>
      <c r="P38" s="58" t="n"/>
      <c r="Q38" s="58" t="n"/>
      <c r="R38" s="58" t="n"/>
      <c r="S38" s="58" t="n"/>
      <c r="T38" s="79" t="n"/>
      <c r="U38" s="58" t="n"/>
      <c r="V38" s="58" t="n"/>
      <c r="W38" s="58" t="n"/>
      <c r="X38" s="58" t="n"/>
      <c r="Y38" s="58" t="n"/>
      <c r="Z38" s="58" t="n"/>
    </row>
    <row r="39">
      <c r="A39" s="58" t="n"/>
      <c r="B39" s="58" t="n"/>
      <c r="C39" s="58" t="n"/>
      <c r="D39" s="58" t="n"/>
      <c r="E39" s="58" t="n"/>
      <c r="F39" s="58" t="n"/>
      <c r="G39" s="58" t="n"/>
      <c r="J39" s="58" t="n"/>
      <c r="K39" s="58" t="n"/>
      <c r="L39" s="58" t="n"/>
      <c r="M39" s="58" t="n"/>
      <c r="N39" s="58" t="n"/>
      <c r="O39" s="58" t="n"/>
      <c r="P39" s="58" t="n"/>
      <c r="Q39" s="58" t="n"/>
      <c r="R39" s="58" t="n"/>
      <c r="S39" s="58" t="n"/>
      <c r="T39" s="79" t="n"/>
      <c r="U39" s="58" t="n"/>
      <c r="V39" s="58" t="n"/>
      <c r="W39" s="58" t="n"/>
      <c r="X39" s="58" t="n"/>
      <c r="Y39" s="58" t="n"/>
      <c r="Z39" s="58" t="n"/>
    </row>
    <row r="40">
      <c r="A40" s="58" t="n"/>
      <c r="B40" s="58" t="n"/>
      <c r="C40" s="58" t="n"/>
      <c r="D40" s="58" t="n"/>
      <c r="E40" s="58" t="n"/>
      <c r="F40" s="58" t="n"/>
      <c r="G40" s="58" t="n"/>
      <c r="J40" s="58" t="n"/>
      <c r="K40" s="58" t="n"/>
      <c r="L40" s="58" t="n"/>
      <c r="M40" s="58" t="n"/>
      <c r="N40" s="58" t="n"/>
      <c r="O40" s="58" t="n"/>
      <c r="P40" s="58" t="n"/>
      <c r="Q40" s="58" t="n"/>
      <c r="R40" s="58" t="n"/>
      <c r="S40" s="58" t="n"/>
      <c r="T40" s="79" t="n"/>
      <c r="U40" s="58" t="n"/>
      <c r="V40" s="58" t="n"/>
      <c r="W40" s="58" t="n"/>
      <c r="X40" s="58" t="n"/>
      <c r="Y40" s="58" t="n"/>
      <c r="Z40" s="58" t="n"/>
    </row>
    <row r="41">
      <c r="A41" s="58" t="n"/>
      <c r="B41" s="58" t="n"/>
      <c r="C41" s="58" t="n"/>
      <c r="D41" s="58" t="n"/>
      <c r="E41" s="58" t="n"/>
      <c r="F41" s="58" t="n"/>
      <c r="G41" s="58" t="n"/>
      <c r="J41" s="58" t="n"/>
      <c r="K41" s="58" t="n"/>
      <c r="L41" s="58" t="n"/>
      <c r="M41" s="58" t="n"/>
      <c r="N41" s="58" t="n"/>
      <c r="O41" s="58" t="n"/>
      <c r="P41" s="58" t="n"/>
      <c r="Q41" s="58" t="n"/>
      <c r="R41" s="58" t="n"/>
      <c r="S41" s="58" t="n"/>
      <c r="T41" s="58" t="n"/>
      <c r="U41" s="58" t="n"/>
      <c r="V41" s="58" t="n"/>
      <c r="W41" s="58" t="n"/>
      <c r="X41" s="58" t="n"/>
      <c r="Y41" s="58" t="n"/>
      <c r="Z41" s="58" t="n"/>
    </row>
    <row r="42">
      <c r="A42" s="58" t="n"/>
      <c r="B42" s="58" t="n"/>
      <c r="C42" s="58" t="n"/>
      <c r="D42" s="58" t="n"/>
      <c r="E42" s="58" t="n"/>
      <c r="F42" s="58" t="n"/>
      <c r="G42" s="58" t="n"/>
      <c r="J42" s="58" t="n"/>
      <c r="K42" s="58" t="n"/>
      <c r="L42" s="58" t="n"/>
      <c r="M42" s="58" t="n"/>
      <c r="N42" s="58" t="n"/>
      <c r="O42" s="58" t="n"/>
      <c r="P42" s="58" t="n"/>
      <c r="Q42" s="58" t="n"/>
      <c r="R42" s="58" t="n"/>
      <c r="S42" s="58" t="n"/>
      <c r="T42" s="58" t="n"/>
      <c r="U42" s="58" t="n"/>
      <c r="V42" s="58" t="n"/>
      <c r="W42" s="58" t="n"/>
      <c r="X42" s="58" t="n"/>
      <c r="Y42" s="58" t="n"/>
      <c r="Z42" s="58" t="n"/>
    </row>
    <row r="43">
      <c r="A43" s="58" t="n"/>
      <c r="B43" s="58" t="n"/>
      <c r="C43" s="58" t="n"/>
      <c r="D43" s="58" t="n"/>
      <c r="E43" s="58" t="n"/>
      <c r="F43" s="58" t="n"/>
      <c r="G43" s="58" t="n"/>
      <c r="J43" s="58" t="n"/>
      <c r="K43" s="58" t="n"/>
      <c r="L43" s="58" t="n"/>
      <c r="M43" s="58" t="n"/>
      <c r="N43" s="58" t="n"/>
      <c r="O43" s="58" t="n"/>
      <c r="P43" s="58" t="n"/>
      <c r="Q43" s="58" t="n"/>
      <c r="R43" s="58" t="n"/>
      <c r="S43" s="58" t="n"/>
      <c r="T43" s="58" t="n"/>
      <c r="U43" s="58" t="n"/>
      <c r="V43" s="58" t="n"/>
      <c r="W43" s="58" t="n"/>
      <c r="X43" s="58" t="n"/>
      <c r="Y43" s="58" t="n"/>
      <c r="Z43" s="58" t="n"/>
    </row>
    <row r="46">
      <c r="D46" s="74">
        <f>D21</f>
        <v/>
      </c>
      <c r="E46" s="75">
        <f>E21</f>
        <v/>
      </c>
    </row>
    <row r="47">
      <c r="D47" s="76" t="inlineStr">
        <is>
          <t>Preis Pro kWh</t>
        </is>
      </c>
      <c r="E47" s="77" t="n">
        <v>0.2266</v>
      </c>
    </row>
    <row r="49">
      <c r="D49" s="76" t="inlineStr">
        <is>
          <t>Einsparung in EUR</t>
        </is>
      </c>
      <c r="E49" s="154">
        <f>E47*E21</f>
        <v/>
      </c>
    </row>
  </sheetData>
  <mergeCells count="9">
    <mergeCell ref="D8:E8"/>
    <mergeCell ref="B2:G2"/>
    <mergeCell ref="C5:D5"/>
    <mergeCell ref="B1:G1"/>
    <mergeCell ref="M5:U5"/>
    <mergeCell ref="K2:X2"/>
    <mergeCell ref="M4:U4"/>
    <mergeCell ref="K1:X1"/>
    <mergeCell ref="C4:D4"/>
  </mergeCells>
  <pageMargins left="0.7" right="0.7" top="0.75" bottom="0.75" header="0.3" footer="0.3"/>
  <pageSetup orientation="portrait" paperSize="9" verticalDpi="0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Q27"/>
  <sheetViews>
    <sheetView workbookViewId="0">
      <selection activeCell="B4" sqref="B4"/>
    </sheetView>
    <sheetView workbookViewId="1">
      <selection activeCell="B4" sqref="B4"/>
    </sheetView>
  </sheetViews>
  <sheetFormatPr baseColWidth="10" defaultRowHeight="15"/>
  <cols>
    <col width="32.28515625" customWidth="1" style="133" min="1" max="1"/>
    <col width="115.5703125" bestFit="1" customWidth="1" style="133" min="2" max="2"/>
    <col width="4" bestFit="1" customWidth="1" style="133" min="3" max="3"/>
    <col hidden="1" outlineLevel="1" width="11.42578125" customWidth="1" style="133" min="4" max="7"/>
    <col collapsed="1" width="4" bestFit="1" customWidth="1" style="133" min="8" max="8"/>
    <col hidden="1" outlineLevel="1" width="13" customWidth="1" style="133" min="9" max="14"/>
    <col collapsed="1" width="11.42578125" customWidth="1" style="133" min="15" max="15"/>
  </cols>
  <sheetData>
    <row r="1">
      <c r="A1" s="85" t="inlineStr">
        <is>
          <t>Kennung_key</t>
        </is>
      </c>
      <c r="B1" s="85" t="inlineStr">
        <is>
          <t>Benennung</t>
        </is>
      </c>
      <c r="C1" s="21" t="inlineStr">
        <is>
          <t>###</t>
        </is>
      </c>
      <c r="H1" s="21" t="inlineStr">
        <is>
          <t>###</t>
        </is>
      </c>
      <c r="P1" s="3" t="n">
        <v>5</v>
      </c>
      <c r="Q1" s="5" t="inlineStr">
        <is>
          <t>#</t>
        </is>
      </c>
    </row>
    <row r="2" ht="45" customHeight="1" s="133">
      <c r="O2" s="122">
        <f>Vordefintion!O2</f>
        <v/>
      </c>
      <c r="P2" s="28" t="inlineStr">
        <is>
          <t>Eingang's
Spannung</t>
        </is>
      </c>
      <c r="Q2" s="7" t="n"/>
    </row>
    <row r="3" ht="15.75" customHeight="1" s="133">
      <c r="A3" s="84" t="inlineStr">
        <is>
          <t>Datum</t>
        </is>
      </c>
      <c r="B3" s="86" t="n">
        <v>45917</v>
      </c>
      <c r="O3" s="29">
        <f>Vordefintion!O3</f>
        <v/>
      </c>
      <c r="P3" s="29">
        <f>O3</f>
        <v/>
      </c>
      <c r="Q3" s="8" t="n">
        <v>0</v>
      </c>
    </row>
    <row r="4" ht="15.75" customHeight="1" s="133">
      <c r="A4" s="84" t="inlineStr">
        <is>
          <t>Benutzer</t>
        </is>
      </c>
      <c r="B4" s="21">
        <f>CONCATENATE(LEFT(Vordefintion!B10,SEARCH(" ",Vordefintion!B10)-1),"/",Vordefintion!B9)</f>
        <v/>
      </c>
      <c r="O4" s="30">
        <f>Vordefintion!O4</f>
        <v/>
      </c>
      <c r="P4" s="31">
        <f>P$3-((P$3/100)*O4)</f>
        <v/>
      </c>
      <c r="Q4" s="83">
        <f>Vordefintion!R4</f>
        <v/>
      </c>
    </row>
    <row r="5" ht="15.75" customHeight="1" s="133">
      <c r="A5" s="84" t="inlineStr">
        <is>
          <t>Projekt</t>
        </is>
      </c>
      <c r="B5" s="21">
        <f>Vordefintion!B24</f>
        <v/>
      </c>
      <c r="O5" s="30">
        <f>Vordefintion!O5</f>
        <v/>
      </c>
      <c r="P5" s="29">
        <f>P$3-((P$3/100)*O5)</f>
        <v/>
      </c>
      <c r="Q5" s="83">
        <f>Vordefintion!R5</f>
        <v/>
      </c>
    </row>
    <row r="6" ht="15.75" customHeight="1" s="133">
      <c r="A6" s="84" t="inlineStr">
        <is>
          <t>StdVerb_Bericht</t>
        </is>
      </c>
      <c r="B6" t="inlineStr">
        <is>
          <t>Stundenverbrauchsbericht</t>
        </is>
      </c>
      <c r="O6" s="30">
        <f>Vordefintion!O6</f>
        <v/>
      </c>
      <c r="P6" s="29">
        <f>P$3-((P$3/100)*O6)</f>
        <v/>
      </c>
      <c r="Q6" s="83">
        <f>Vordefintion!R6</f>
        <v/>
      </c>
    </row>
    <row r="7" ht="15.75" customHeight="1" s="133">
      <c r="A7" s="84" t="inlineStr">
        <is>
          <t>TagVerb_Bericht</t>
        </is>
      </c>
      <c r="B7" t="inlineStr">
        <is>
          <t>Tagesverbrauchsbericht</t>
        </is>
      </c>
    </row>
    <row r="8" ht="15.75" customHeight="1" s="133">
      <c r="A8" s="84" t="inlineStr">
        <is>
          <t>MonBerb_Bericht</t>
        </is>
      </c>
      <c r="B8" t="inlineStr">
        <is>
          <t>Monatsverbrauchsbericht</t>
        </is>
      </c>
    </row>
    <row r="9" ht="15.75" customHeight="1" s="133">
      <c r="A9" s="84" t="inlineStr">
        <is>
          <t>Schaltungs_Bericht</t>
        </is>
      </c>
      <c r="B9" t="inlineStr">
        <is>
          <t>Schaltungsbericht der Stufen</t>
        </is>
      </c>
    </row>
    <row r="11" ht="15.75" customHeight="1" s="133">
      <c r="A11" s="84" t="inlineStr">
        <is>
          <t>Filter_01_Jan</t>
        </is>
      </c>
      <c r="B11">
        <f>"Filter: 01."&amp;D11&amp;"."&amp;F11&amp;" 00:00 - 01."&amp;E11&amp;"."&amp;G11&amp;" 00:00 [Zeitzone Berlin]     |     Benutzer: "&amp;'Projekt-Daten'!B$4&amp;"          Verdichtungsstufe: 1 Stunde"</f>
        <v/>
      </c>
      <c r="D11" s="87" t="inlineStr">
        <is>
          <t>01</t>
        </is>
      </c>
      <c r="E11" s="87" t="inlineStr">
        <is>
          <t>02</t>
        </is>
      </c>
      <c r="F11" s="87" t="inlineStr">
        <is>
          <t>2025</t>
        </is>
      </c>
      <c r="G11" s="88" t="inlineStr">
        <is>
          <t>2025</t>
        </is>
      </c>
    </row>
    <row r="12" ht="15.75" customHeight="1" s="133">
      <c r="A12" s="84" t="inlineStr">
        <is>
          <t>Filter_02_Feb</t>
        </is>
      </c>
      <c r="B12">
        <f>"Filter: 01."&amp;D12&amp;"."&amp;F12&amp;" 00:00 - 01."&amp;E12&amp;"."&amp;G12&amp;" 00:00 [Zeitzone Berlin]     |     Benutzer: "&amp;'Projekt-Daten'!B$4&amp;"          Verdichtungsstufe: 1 Stunde"</f>
        <v/>
      </c>
      <c r="D12" s="57" t="inlineStr">
        <is>
          <t>02</t>
        </is>
      </c>
      <c r="E12" s="57" t="inlineStr">
        <is>
          <t>03</t>
        </is>
      </c>
      <c r="F12" s="57" t="inlineStr">
        <is>
          <t>2025</t>
        </is>
      </c>
      <c r="G12" s="57" t="inlineStr">
        <is>
          <t>2025</t>
        </is>
      </c>
    </row>
    <row r="13" ht="15.75" customHeight="1" s="133">
      <c r="A13" s="84" t="inlineStr">
        <is>
          <t>Filter_03_Mrz</t>
        </is>
      </c>
      <c r="B13">
        <f>"Filter: 01."&amp;D13&amp;"."&amp;F13&amp;" 00:00 - 01."&amp;E13&amp;"."&amp;G13&amp;" 00:00 [Zeitzone Berlin]     |     Benutzer: "&amp;'Projekt-Daten'!B$4&amp;"          Verdichtungsstufe: 1 Stunde"</f>
        <v/>
      </c>
      <c r="D13" s="57" t="inlineStr">
        <is>
          <t>03</t>
        </is>
      </c>
      <c r="E13" s="57" t="inlineStr">
        <is>
          <t>04</t>
        </is>
      </c>
      <c r="F13" s="57" t="inlineStr">
        <is>
          <t>2025</t>
        </is>
      </c>
      <c r="G13" s="57" t="inlineStr">
        <is>
          <t>2025</t>
        </is>
      </c>
    </row>
    <row r="14" ht="15.75" customHeight="1" s="133">
      <c r="A14" s="84" t="inlineStr">
        <is>
          <t>Filter_04_Apr</t>
        </is>
      </c>
      <c r="B14">
        <f>"Filter: 01."&amp;D14&amp;"."&amp;F14&amp;" 00:00 - 01."&amp;E14&amp;"."&amp;G14&amp;" 00:00 [Zeitzone Berlin]     |     Benutzer: "&amp;'Projekt-Daten'!B$4&amp;"          Verdichtungsstufe: 1 Stunde"</f>
        <v/>
      </c>
      <c r="D14" s="57" t="inlineStr">
        <is>
          <t>04</t>
        </is>
      </c>
      <c r="E14" s="57" t="inlineStr">
        <is>
          <t>05</t>
        </is>
      </c>
      <c r="F14" s="57" t="inlineStr">
        <is>
          <t>2025</t>
        </is>
      </c>
      <c r="G14" s="57" t="inlineStr">
        <is>
          <t>2025</t>
        </is>
      </c>
    </row>
    <row r="15" ht="15.75" customHeight="1" s="133">
      <c r="A15" s="84" t="inlineStr">
        <is>
          <t>Filter_05_Mai</t>
        </is>
      </c>
      <c r="B15">
        <f>"Filter: 01."&amp;D15&amp;"."&amp;F15&amp;" 00:00 - 01."&amp;E15&amp;"."&amp;G15&amp;" 00:00 [Zeitzone Berlin]     |     Benutzer: "&amp;'Projekt-Daten'!B$4&amp;"          Verdichtungsstufe: 1 Stunde"</f>
        <v/>
      </c>
      <c r="D15" s="57" t="inlineStr">
        <is>
          <t>05</t>
        </is>
      </c>
      <c r="E15" s="57" t="inlineStr">
        <is>
          <t>06</t>
        </is>
      </c>
      <c r="F15" s="57" t="inlineStr">
        <is>
          <t>2025</t>
        </is>
      </c>
      <c r="G15" s="57" t="inlineStr">
        <is>
          <t>2025</t>
        </is>
      </c>
    </row>
    <row r="16" ht="15.75" customHeight="1" s="133">
      <c r="A16" s="84" t="inlineStr">
        <is>
          <t>Filter_06_Jun</t>
        </is>
      </c>
      <c r="B16">
        <f>"Filter: 01."&amp;D16&amp;"."&amp;F16&amp;" 00:00 - 01."&amp;E16&amp;"."&amp;G16&amp;" 00:00 [Zeitzone Berlin]     |     Benutzer: "&amp;'Projekt-Daten'!B$4&amp;"          Verdichtungsstufe: 1 Stunde"</f>
        <v/>
      </c>
      <c r="D16" s="57" t="inlineStr">
        <is>
          <t>06</t>
        </is>
      </c>
      <c r="E16" s="57" t="inlineStr">
        <is>
          <t>07</t>
        </is>
      </c>
      <c r="F16" s="57" t="inlineStr">
        <is>
          <t>2025</t>
        </is>
      </c>
      <c r="G16" s="57" t="inlineStr">
        <is>
          <t>2025</t>
        </is>
      </c>
    </row>
    <row r="17" ht="15.75" customHeight="1" s="133">
      <c r="A17" s="84" t="inlineStr">
        <is>
          <t>Filter_07_Jul</t>
        </is>
      </c>
      <c r="B17">
        <f>"Filter: 01."&amp;D17&amp;"."&amp;F17&amp;" 00:00 - 01."&amp;E17&amp;"."&amp;G17&amp;" 00:00 [Zeitzone Berlin]     |     Benutzer: "&amp;'Projekt-Daten'!B$4&amp;"          Verdichtungsstufe: 1 Stunde"</f>
        <v/>
      </c>
      <c r="D17" s="57" t="inlineStr">
        <is>
          <t>07</t>
        </is>
      </c>
      <c r="E17" s="57" t="inlineStr">
        <is>
          <t>08</t>
        </is>
      </c>
      <c r="F17" s="57" t="inlineStr">
        <is>
          <t>2025</t>
        </is>
      </c>
      <c r="G17" s="57" t="inlineStr">
        <is>
          <t>2025</t>
        </is>
      </c>
    </row>
    <row r="18" ht="15.75" customHeight="1" s="133">
      <c r="A18" s="84" t="inlineStr">
        <is>
          <t>Filter_08_Aug</t>
        </is>
      </c>
      <c r="B18">
        <f>"Filter: 01."&amp;D18&amp;"."&amp;F18&amp;" 00:00 - 01."&amp;E18&amp;"."&amp;G18&amp;" 00:00 [Zeitzone Berlin]     |     Benutzer: "&amp;'Projekt-Daten'!B$4&amp;"          Verdichtungsstufe: 1 Stunde"</f>
        <v/>
      </c>
      <c r="D18" s="57" t="inlineStr">
        <is>
          <t>08</t>
        </is>
      </c>
      <c r="E18" s="57" t="inlineStr">
        <is>
          <t>09</t>
        </is>
      </c>
      <c r="F18" s="57" t="inlineStr">
        <is>
          <t>2025</t>
        </is>
      </c>
      <c r="G18" s="57" t="inlineStr">
        <is>
          <t>2025</t>
        </is>
      </c>
    </row>
    <row r="19" ht="15.75" customHeight="1" s="133">
      <c r="A19" s="84" t="inlineStr">
        <is>
          <t>Filter_09_Sep</t>
        </is>
      </c>
      <c r="B19">
        <f>"Filter: 01."&amp;D19&amp;"."&amp;F19&amp;" 00:00 - 01."&amp;E19&amp;"."&amp;G19&amp;" 00:00 [Zeitzone Berlin]     |     Benutzer: "&amp;'Projekt-Daten'!B$4&amp;"          Verdichtungsstufe: 1 Stunde"</f>
        <v/>
      </c>
      <c r="D19" s="57" t="inlineStr">
        <is>
          <t>09</t>
        </is>
      </c>
      <c r="E19" s="57" t="inlineStr">
        <is>
          <t>10</t>
        </is>
      </c>
      <c r="F19" s="57" t="inlineStr">
        <is>
          <t>2025</t>
        </is>
      </c>
      <c r="G19" s="57" t="inlineStr">
        <is>
          <t>2025</t>
        </is>
      </c>
    </row>
    <row r="20" ht="15.75" customHeight="1" s="133">
      <c r="A20" s="84" t="inlineStr">
        <is>
          <t>Filter_10_Okt</t>
        </is>
      </c>
      <c r="B20">
        <f>"Filter: 01."&amp;D20&amp;"."&amp;F20&amp;" 00:00 - 01."&amp;E20&amp;"."&amp;G20&amp;" 00:00 [Zeitzone Berlin]     |     Benutzer: "&amp;'Projekt-Daten'!B$4&amp;"          Verdichtungsstufe: 1 Stunde"</f>
        <v/>
      </c>
      <c r="D20" s="57" t="inlineStr">
        <is>
          <t>10</t>
        </is>
      </c>
      <c r="E20" s="57" t="inlineStr">
        <is>
          <t>11</t>
        </is>
      </c>
      <c r="F20" s="57" t="inlineStr">
        <is>
          <t>2025</t>
        </is>
      </c>
      <c r="G20" s="57" t="inlineStr">
        <is>
          <t>2025</t>
        </is>
      </c>
    </row>
    <row r="21" ht="15.75" customHeight="1" s="133">
      <c r="A21" s="84" t="inlineStr">
        <is>
          <t>Filter_11_Nov</t>
        </is>
      </c>
      <c r="B21">
        <f>"Filter: 01."&amp;D21&amp;"."&amp;F21&amp;" 00:00 - 01."&amp;E21&amp;"."&amp;G21&amp;" 00:00 [Zeitzone Berlin]     |     Benutzer: "&amp;'Projekt-Daten'!B$4&amp;"          Verdichtungsstufe: 1 Stunde"</f>
        <v/>
      </c>
      <c r="D21" s="57" t="inlineStr">
        <is>
          <t>11</t>
        </is>
      </c>
      <c r="E21" s="57" t="inlineStr">
        <is>
          <t>12</t>
        </is>
      </c>
      <c r="F21" s="57" t="inlineStr">
        <is>
          <t>2025</t>
        </is>
      </c>
      <c r="G21" s="57" t="inlineStr">
        <is>
          <t>2025</t>
        </is>
      </c>
    </row>
    <row r="22" ht="15.75" customHeight="1" s="133">
      <c r="A22" s="84" t="inlineStr">
        <is>
          <t>Filter_12_Dez</t>
        </is>
      </c>
      <c r="B22">
        <f>"Filter: 01."&amp;D22&amp;"."&amp;F22&amp;" 00:00 - 01."&amp;E22&amp;"."&amp;G22&amp;" 00:00 [Zeitzone Berlin]     |     Benutzer: "&amp;'Projekt-Daten'!B$4&amp;"          Verdichtungsstufe: 1 Stunde"</f>
        <v/>
      </c>
      <c r="D22" s="57" t="inlineStr">
        <is>
          <t>12</t>
        </is>
      </c>
      <c r="E22" s="57" t="inlineStr">
        <is>
          <t>01</t>
        </is>
      </c>
      <c r="F22" s="57" t="inlineStr">
        <is>
          <t>2025</t>
        </is>
      </c>
      <c r="G22" s="88" t="inlineStr">
        <is>
          <t>2026</t>
        </is>
      </c>
    </row>
    <row r="23">
      <c r="E23" s="155" t="n"/>
    </row>
    <row r="24" ht="15.75" customHeight="1" s="133">
      <c r="A24" s="84" t="inlineStr">
        <is>
          <t>Filter_Jahr</t>
        </is>
      </c>
      <c r="B24">
        <f>"Filter: 01."&amp;D24&amp;"."&amp;F24&amp;" 00:00 - 01."&amp;E24&amp;"."&amp;G24&amp;" 00:00 [Zeitzone Berlin]     |     Benutzer: "&amp;'Projekt-Daten'!B$4</f>
        <v/>
      </c>
      <c r="D24" s="78" t="inlineStr">
        <is>
          <t>01</t>
        </is>
      </c>
      <c r="E24" s="78" t="inlineStr">
        <is>
          <t>12</t>
        </is>
      </c>
      <c r="F24" s="57" t="inlineStr">
        <is>
          <t>2025</t>
        </is>
      </c>
      <c r="G24" s="88" t="inlineStr">
        <is>
          <t>2026</t>
        </is>
      </c>
    </row>
    <row r="25">
      <c r="E25" s="155" t="n"/>
    </row>
    <row r="26" ht="15.75" customHeight="1" s="133">
      <c r="A26" s="84" t="inlineStr">
        <is>
          <t>Verg_1</t>
        </is>
      </c>
      <c r="B26" s="21" t="inlineStr">
        <is>
          <t>_ZU</t>
        </is>
      </c>
    </row>
    <row r="27" ht="15.75" customHeight="1" s="133">
      <c r="A27" s="84" t="inlineStr">
        <is>
          <t>Verg_2</t>
        </is>
      </c>
      <c r="B27" s="21" t="inlineStr">
        <is>
          <t>_AB</t>
        </is>
      </c>
    </row>
  </sheetData>
  <pageMargins left="0.7" right="0.7" top="0.787401575" bottom="0.787401575" header="0.3" footer="0.3"/>
  <pageSetup orientation="portrait" paperSize="9" verticalDpi="0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X78"/>
  <sheetViews>
    <sheetView workbookViewId="0">
      <selection activeCell="O12" sqref="O12:X35"/>
    </sheetView>
    <sheetView tabSelected="1" workbookViewId="1">
      <selection activeCell="B9" sqref="B9"/>
    </sheetView>
  </sheetViews>
  <sheetFormatPr baseColWidth="10" defaultColWidth="9.140625" defaultRowHeight="15"/>
  <cols>
    <col width="51.140625" customWidth="1" style="125" min="1" max="1"/>
    <col width="60.42578125" customWidth="1" style="125" min="2" max="2"/>
    <col width="9.140625" customWidth="1" style="125" min="3" max="3"/>
    <col hidden="1" outlineLevel="1" width="13" customWidth="1" style="125" min="4" max="14"/>
    <col collapsed="1" width="15.140625" customWidth="1" style="125" min="15" max="15"/>
    <col width="9.140625" customWidth="1" style="125" min="16" max="16"/>
    <col width="16.28515625" bestFit="1" customWidth="1" style="125" min="17" max="17"/>
    <col width="9.140625" customWidth="1" style="125" min="18" max="22"/>
    <col width="9.140625" customWidth="1" style="125" min="23" max="16384"/>
  </cols>
  <sheetData>
    <row r="1">
      <c r="A1" s="92" t="inlineStr">
        <is>
          <t>[Auswertung der Ersparnis] Seite 1</t>
        </is>
      </c>
    </row>
    <row r="2" ht="45" customHeight="1" s="133">
      <c r="A2" s="93" t="inlineStr">
        <is>
          <t>Jahresersparnisauswertung</t>
        </is>
      </c>
      <c r="O2" s="94" t="inlineStr">
        <is>
          <t>B-Typ</t>
        </is>
      </c>
      <c r="P2" s="95" t="inlineStr">
        <is>
          <t>Eingang's
Spannung</t>
        </is>
      </c>
      <c r="Q2" s="95" t="n"/>
      <c r="R2" s="96" t="n"/>
    </row>
    <row r="3" ht="15.75" customHeight="1" s="133">
      <c r="A3" s="97" t="inlineStr">
        <is>
          <t>[Briefkopf-Daten:]</t>
        </is>
      </c>
      <c r="O3" s="98" t="n">
        <v>426</v>
      </c>
      <c r="P3" s="99">
        <f>O3</f>
        <v/>
      </c>
      <c r="Q3" s="99" t="n"/>
    </row>
    <row r="4" ht="15.75" customHeight="1" s="133">
      <c r="A4" s="100" t="inlineStr">
        <is>
          <t>Adresse:</t>
        </is>
      </c>
      <c r="B4" s="101" t="inlineStr">
        <is>
          <t>eSaver GmbH – Im Letten 16/1 – 71139 Ehningen</t>
        </is>
      </c>
      <c r="O4" s="102">
        <f>IF($O$2="F-Typ",4,6)</f>
        <v/>
      </c>
      <c r="P4" s="103">
        <f>P$3-((P$3/100)*O4)</f>
        <v/>
      </c>
      <c r="Q4" s="104" t="inlineStr">
        <is>
          <t>Ersparnis Stufe 1</t>
        </is>
      </c>
      <c r="R4" s="105" t="n">
        <v>5.6</v>
      </c>
      <c r="S4" s="125" t="inlineStr">
        <is>
          <t>%</t>
        </is>
      </c>
    </row>
    <row r="5" ht="15.75" customHeight="1" s="133">
      <c r="A5" s="100" t="inlineStr">
        <is>
          <t>Kontakt:</t>
        </is>
      </c>
      <c r="B5" s="101" t="inlineStr">
        <is>
          <t>07034-9300 50</t>
        </is>
      </c>
      <c r="O5" s="106">
        <f>IF($O$2="F-Typ",6,8)</f>
        <v/>
      </c>
      <c r="P5" s="99">
        <f>P$3-((P$3/100)*O5)</f>
        <v/>
      </c>
      <c r="Q5" s="104" t="inlineStr">
        <is>
          <t>Ersparnis Stufe 2</t>
        </is>
      </c>
      <c r="R5" s="105" t="n">
        <v>8.81</v>
      </c>
      <c r="S5" s="125" t="inlineStr">
        <is>
          <t>%</t>
        </is>
      </c>
    </row>
    <row r="6" ht="15.75" customHeight="1" s="133">
      <c r="A6" s="100" t="inlineStr">
        <is>
          <t>Internet:</t>
        </is>
      </c>
      <c r="B6" s="90" t="inlineStr">
        <is>
          <t>www.esaver.eu</t>
        </is>
      </c>
      <c r="O6" s="106">
        <f>IF($O$2="F-Typ",8,10)</f>
        <v/>
      </c>
      <c r="P6" s="99">
        <f>P$3-((P$3/100)*O6)</f>
        <v/>
      </c>
      <c r="Q6" s="104" t="inlineStr">
        <is>
          <t>Ersparnis Stufe 3</t>
        </is>
      </c>
      <c r="R6" s="105" t="n">
        <v>12.79</v>
      </c>
      <c r="S6" s="125" t="inlineStr">
        <is>
          <t>%</t>
        </is>
      </c>
    </row>
    <row r="7" ht="15.75" customHeight="1" s="133">
      <c r="A7" s="107" t="inlineStr">
        <is>
          <t xml:space="preserve">E-Mail: </t>
        </is>
      </c>
      <c r="B7" s="90" t="inlineStr">
        <is>
          <t>msr@esaver.eu</t>
        </is>
      </c>
    </row>
    <row r="8">
      <c r="B8" s="89" t="n"/>
    </row>
    <row r="9" ht="15.75" customHeight="1" s="133">
      <c r="A9" s="107" t="inlineStr">
        <is>
          <t>Bearbeiter Auswertung:</t>
        </is>
      </c>
      <c r="B9" s="108" t="inlineStr">
        <is>
          <t>Vorname Name</t>
        </is>
      </c>
    </row>
    <row r="10" ht="15.75" customHeight="1" s="133">
      <c r="A10" s="107" t="inlineStr">
        <is>
          <t xml:space="preserve">Bearbeitung Source: </t>
        </is>
      </c>
      <c r="B10" s="108" t="inlineStr">
        <is>
          <t>GMarder eSaver®</t>
        </is>
      </c>
    </row>
    <row r="11" ht="15.75" customHeight="1" s="133">
      <c r="A11" s="107" t="inlineStr">
        <is>
          <t xml:space="preserve">Erstell-Datum: </t>
        </is>
      </c>
      <c r="B11" s="109" t="n">
        <v>46071</v>
      </c>
      <c r="O11" s="128" t="n"/>
      <c r="P11" s="129" t="n"/>
      <c r="Q11" s="129" t="n"/>
      <c r="R11" s="129" t="n"/>
      <c r="S11" s="129" t="n"/>
      <c r="T11" s="129" t="n"/>
      <c r="U11" s="129" t="n"/>
      <c r="V11" s="129" t="n"/>
      <c r="W11" s="129" t="n"/>
      <c r="X11" s="129" t="n"/>
    </row>
    <row r="12" ht="15.75" customHeight="1" s="133">
      <c r="A12" s="107" t="inlineStr">
        <is>
          <t xml:space="preserve">E-Mail: </t>
        </is>
      </c>
      <c r="B12" s="108" t="inlineStr">
        <is>
          <t>msr@esaver.eu</t>
        </is>
      </c>
      <c r="O12" s="129" t="n"/>
      <c r="P12" s="129" t="n"/>
      <c r="Q12" s="129" t="n"/>
      <c r="R12" s="129" t="n"/>
      <c r="S12" s="129" t="n"/>
      <c r="T12" s="129" t="n"/>
      <c r="U12" s="129" t="n"/>
      <c r="V12" s="129" t="n"/>
      <c r="W12" s="129" t="n"/>
      <c r="X12" s="129" t="n"/>
    </row>
    <row r="13" ht="15.75" customHeight="1" s="133">
      <c r="A13" s="100" t="n"/>
      <c r="B13" s="101" t="n"/>
      <c r="O13" s="129" t="n"/>
      <c r="P13" s="129" t="n"/>
      <c r="Q13" s="129" t="n"/>
      <c r="R13" s="129" t="n"/>
      <c r="S13" s="129" t="n"/>
      <c r="T13" s="129" t="n"/>
      <c r="U13" s="129" t="n"/>
      <c r="V13" s="129" t="n"/>
      <c r="W13" s="129" t="n"/>
      <c r="X13" s="129" t="n"/>
    </row>
    <row r="14" ht="15.75" customHeight="1" s="133">
      <c r="A14" s="110" t="inlineStr">
        <is>
          <t>------------------------------------------------------------</t>
        </is>
      </c>
      <c r="B14" s="110" t="inlineStr">
        <is>
          <t>------------------------------------------------------------</t>
        </is>
      </c>
      <c r="O14" s="129" t="n"/>
      <c r="P14" s="129" t="n"/>
      <c r="Q14" s="129" t="n"/>
      <c r="R14" s="129" t="n"/>
      <c r="S14" s="129" t="n"/>
      <c r="T14" s="129" t="n"/>
      <c r="U14" s="129" t="n"/>
      <c r="V14" s="129" t="n"/>
      <c r="W14" s="129" t="n"/>
      <c r="X14" s="129" t="n"/>
    </row>
    <row r="15" ht="15.75" customHeight="1" s="133">
      <c r="A15" s="100" t="inlineStr">
        <is>
          <t>Firmierung:</t>
        </is>
      </c>
      <c r="B15" s="101" t="inlineStr">
        <is>
          <t>Name1-Name2</t>
        </is>
      </c>
      <c r="O15" s="129" t="n"/>
      <c r="P15" s="129" t="n"/>
      <c r="Q15" s="129" t="n"/>
      <c r="R15" s="129" t="n"/>
      <c r="S15" s="129" t="n"/>
      <c r="T15" s="129" t="n"/>
      <c r="U15" s="129" t="n"/>
      <c r="V15" s="129" t="n"/>
      <c r="W15" s="129" t="n"/>
      <c r="X15" s="129" t="n"/>
    </row>
    <row r="16" ht="15.75" customHeight="1" s="133">
      <c r="A16" s="100" t="inlineStr">
        <is>
          <t>Anschrift/PLZ/Ort:</t>
        </is>
      </c>
      <c r="B16" s="101" t="inlineStr">
        <is>
          <t>Straße Nr, PLT Ort</t>
        </is>
      </c>
      <c r="O16" s="129" t="n"/>
      <c r="P16" s="129" t="n"/>
      <c r="Q16" s="129" t="n"/>
      <c r="R16" s="129" t="n"/>
      <c r="S16" s="129" t="n"/>
      <c r="T16" s="129" t="n"/>
      <c r="U16" s="129" t="n"/>
      <c r="V16" s="129" t="n"/>
      <c r="W16" s="129" t="n"/>
      <c r="X16" s="129" t="n"/>
    </row>
    <row r="17" ht="15.75" customHeight="1" s="133">
      <c r="A17" s="100" t="n"/>
      <c r="B17" s="101" t="n"/>
      <c r="O17" s="129" t="n"/>
      <c r="P17" s="129" t="n"/>
      <c r="Q17" s="129" t="n"/>
      <c r="R17" s="129" t="n"/>
      <c r="S17" s="129" t="n"/>
      <c r="T17" s="129" t="n"/>
      <c r="U17" s="129" t="n"/>
      <c r="V17" s="129" t="n"/>
      <c r="W17" s="129" t="n"/>
      <c r="X17" s="129" t="n"/>
    </row>
    <row r="18" ht="15.75" customHeight="1" s="133">
      <c r="A18" s="100" t="inlineStr">
        <is>
          <t>Ansprechpartner:</t>
        </is>
      </c>
      <c r="B18" s="101" t="inlineStr">
        <is>
          <t>Herr Mustermann</t>
        </is>
      </c>
      <c r="O18" s="129" t="n"/>
      <c r="P18" s="129" t="n"/>
      <c r="Q18" s="129" t="n"/>
      <c r="R18" s="129" t="n"/>
      <c r="S18" s="129" t="n"/>
      <c r="T18" s="129" t="n"/>
      <c r="U18" s="129" t="n"/>
      <c r="V18" s="129" t="n"/>
      <c r="W18" s="129" t="n"/>
      <c r="X18" s="129" t="n"/>
    </row>
    <row r="19" ht="15.75" customHeight="1" s="133">
      <c r="A19" s="100" t="n"/>
      <c r="B19" s="101" t="n"/>
      <c r="O19" s="129" t="n"/>
      <c r="P19" s="129" t="n"/>
      <c r="Q19" s="129" t="n"/>
      <c r="R19" s="129" t="n"/>
      <c r="S19" s="129" t="n"/>
      <c r="T19" s="129" t="n"/>
      <c r="U19" s="129" t="n"/>
      <c r="V19" s="129" t="n"/>
      <c r="W19" s="129" t="n"/>
      <c r="X19" s="129" t="n"/>
    </row>
    <row r="20" ht="15.75" customHeight="1" s="133">
      <c r="A20" s="100" t="inlineStr">
        <is>
          <t>Ort der Messung:</t>
        </is>
      </c>
      <c r="B20" s="101" t="inlineStr">
        <is>
          <t>Straße Nr, PLT Ort</t>
        </is>
      </c>
      <c r="C20" s="101" t="n"/>
      <c r="O20" s="129" t="n"/>
      <c r="P20" s="129" t="n"/>
      <c r="Q20" s="129" t="n"/>
      <c r="R20" s="129" t="n"/>
      <c r="S20" s="129" t="n"/>
      <c r="T20" s="129" t="n"/>
      <c r="U20" s="129" t="n"/>
      <c r="V20" s="129" t="n"/>
      <c r="W20" s="129" t="n"/>
      <c r="X20" s="129" t="n"/>
    </row>
    <row r="21" ht="15.75" customHeight="1" s="133">
      <c r="A21" s="100" t="inlineStr">
        <is>
          <t>Größe bauseitiger Trafo:</t>
        </is>
      </c>
      <c r="B21" s="101" t="inlineStr">
        <is>
          <t>1x 500 kVA</t>
        </is>
      </c>
      <c r="O21" s="129" t="n"/>
      <c r="P21" s="129" t="n"/>
      <c r="Q21" s="129" t="n"/>
      <c r="R21" s="129" t="n"/>
      <c r="S21" s="129" t="n"/>
      <c r="T21" s="129" t="n"/>
      <c r="U21" s="129" t="n"/>
      <c r="V21" s="129" t="n"/>
      <c r="W21" s="129" t="n"/>
      <c r="X21" s="129" t="n"/>
    </row>
    <row r="22" ht="15.75" customHeight="1" s="133">
      <c r="A22" s="100" t="inlineStr">
        <is>
          <t>eSaver®-Größe</t>
        </is>
      </c>
      <c r="B22" s="101" t="inlineStr">
        <is>
          <t>400 kVA</t>
        </is>
      </c>
      <c r="O22" s="129" t="n"/>
      <c r="P22" s="129" t="n"/>
      <c r="Q22" s="129" t="n"/>
      <c r="R22" s="129" t="n"/>
      <c r="S22" s="129" t="n"/>
      <c r="T22" s="129" t="n"/>
      <c r="U22" s="129" t="n"/>
      <c r="V22" s="129" t="n"/>
      <c r="W22" s="129" t="n"/>
      <c r="X22" s="129" t="n"/>
    </row>
    <row r="23" ht="15.75" customHeight="1" s="133">
      <c r="A23" s="100" t="inlineStr">
        <is>
          <t>Messzeitraum:</t>
        </is>
      </c>
      <c r="B23" s="101" t="inlineStr">
        <is>
          <t>01.01.2025 bis 31.12.2025</t>
        </is>
      </c>
      <c r="O23" s="129" t="n"/>
      <c r="P23" s="129" t="n"/>
      <c r="Q23" s="129" t="n"/>
      <c r="R23" s="129" t="n"/>
      <c r="S23" s="129" t="n"/>
      <c r="T23" s="129" t="n"/>
      <c r="U23" s="129" t="n"/>
      <c r="V23" s="129" t="n"/>
      <c r="W23" s="129" t="n"/>
      <c r="X23" s="129" t="n"/>
    </row>
    <row r="24" ht="15.75" customHeight="1" s="133">
      <c r="A24" s="100" t="inlineStr">
        <is>
          <t>Projektnummer:</t>
        </is>
      </c>
      <c r="B24" s="101" t="inlineStr">
        <is>
          <t>PJJ0X0XX</t>
        </is>
      </c>
      <c r="O24" s="129" t="n"/>
      <c r="P24" s="129" t="n"/>
      <c r="Q24" s="129" t="n"/>
      <c r="R24" s="129" t="n"/>
      <c r="S24" s="129" t="n"/>
      <c r="T24" s="129" t="n"/>
      <c r="U24" s="129" t="n"/>
      <c r="V24" s="129" t="n"/>
      <c r="W24" s="129" t="n"/>
      <c r="X24" s="129" t="n"/>
    </row>
    <row r="25" ht="15.75" customHeight="1" s="133">
      <c r="A25" s="100" t="inlineStr">
        <is>
          <t>IBN-Datum &amp; Seriennummer</t>
        </is>
      </c>
      <c r="B25" s="111" t="inlineStr">
        <is>
          <t>12.01.2024, G 63 M</t>
        </is>
      </c>
      <c r="O25" s="129" t="n"/>
      <c r="P25" s="129" t="n"/>
      <c r="Q25" s="129" t="n"/>
      <c r="R25" s="129" t="n"/>
      <c r="S25" s="129" t="n"/>
      <c r="T25" s="129" t="n"/>
      <c r="U25" s="129" t="n"/>
      <c r="V25" s="129" t="n"/>
      <c r="W25" s="129" t="n"/>
      <c r="X25" s="129" t="n"/>
    </row>
    <row r="26" ht="60" customHeight="1" s="133">
      <c r="A26" s="112" t="inlineStr">
        <is>
          <t>Messgeräte:</t>
        </is>
      </c>
      <c r="B26" s="124" t="inlineStr">
        <is>
          <t>Es wurden die zwei im eSaver® fest installierten Janitza UMG 96 PQ-L-Messgeräte verwendet. Die Geräte sind werksseitig geeicht und liefern kontinuierlich Messwerte. Eine separate Kalibrierung wird nicht standardmäßig durchgeführt.</t>
        </is>
      </c>
      <c r="O26" s="129" t="n"/>
      <c r="P26" s="129" t="n"/>
      <c r="Q26" s="129" t="n"/>
      <c r="R26" s="129" t="n"/>
      <c r="S26" s="129" t="n"/>
      <c r="T26" s="129" t="n"/>
      <c r="U26" s="129" t="n"/>
      <c r="V26" s="129" t="n"/>
      <c r="W26" s="129" t="n"/>
      <c r="X26" s="129" t="n"/>
    </row>
    <row r="27" ht="94.5" customHeight="1" s="133">
      <c r="A27" s="125" t="inlineStr">
        <is>
          <t>Messgeräte Vorlage Janitza</t>
        </is>
      </c>
      <c r="B27" s="124" t="inlineStr">
        <is>
          <t>Es wurden die zwei im eSaver® fest installierten Janitza UMG 96 PQ-L-Messgeräte verwendet. Die Geräte sind werksseitig geeicht und liefern kontinuierlich Messwerte. Eine separate Kalibrierung wird nicht standardmäßig durchgeführt.</t>
        </is>
      </c>
      <c r="O27" s="129" t="n"/>
      <c r="P27" s="129" t="n"/>
      <c r="Q27" s="129" t="n"/>
      <c r="R27" s="129" t="n"/>
      <c r="S27" s="129" t="n"/>
      <c r="T27" s="129" t="n"/>
      <c r="U27" s="129" t="n"/>
      <c r="V27" s="129" t="n"/>
      <c r="W27" s="129" t="n"/>
      <c r="X27" s="129" t="n"/>
    </row>
    <row r="28" ht="98.25" customHeight="1" s="133">
      <c r="A28" s="125" t="inlineStr">
        <is>
          <t>Messgeräte Vorlage Econ</t>
        </is>
      </c>
      <c r="B28" s="124" t="inlineStr">
        <is>
          <t>Es wurden die zwei im eSaver® fest installierten Econ Sense 3-Messgeräte verwendet. Die Geräte sind werksseitig geeicht und liefern kontinuierlich Messwerte. Eine separate Kalibrierung wird nicht standardmäßig durchgeführt.</t>
        </is>
      </c>
      <c r="O28" s="129" t="n"/>
      <c r="P28" s="129" t="n"/>
      <c r="Q28" s="129" t="n"/>
      <c r="R28" s="129" t="n"/>
      <c r="S28" s="129" t="n"/>
      <c r="T28" s="129" t="n"/>
      <c r="U28" s="129" t="n"/>
      <c r="V28" s="129" t="n"/>
      <c r="W28" s="129" t="n"/>
      <c r="X28" s="129" t="n"/>
    </row>
    <row r="29">
      <c r="O29" s="129" t="n"/>
      <c r="P29" s="129" t="n"/>
      <c r="Q29" s="129" t="n"/>
      <c r="R29" s="129" t="n"/>
      <c r="S29" s="129" t="n"/>
      <c r="T29" s="129" t="n"/>
      <c r="U29" s="129" t="n"/>
      <c r="V29" s="129" t="n"/>
      <c r="W29" s="129" t="n"/>
      <c r="X29" s="129" t="n"/>
    </row>
    <row r="30">
      <c r="O30" s="129" t="n"/>
      <c r="P30" s="129" t="n"/>
      <c r="Q30" s="129" t="n"/>
      <c r="R30" s="129" t="n"/>
      <c r="S30" s="129" t="n"/>
      <c r="T30" s="129" t="n"/>
      <c r="U30" s="129" t="n"/>
      <c r="V30" s="129" t="n"/>
      <c r="W30" s="129" t="n"/>
      <c r="X30" s="129" t="n"/>
    </row>
    <row r="31">
      <c r="O31" s="129" t="n"/>
      <c r="P31" s="129" t="n"/>
      <c r="Q31" s="129" t="n"/>
      <c r="R31" s="129" t="n"/>
      <c r="S31" s="129" t="n"/>
      <c r="T31" s="129" t="n"/>
      <c r="U31" s="129" t="n"/>
      <c r="V31" s="129" t="n"/>
      <c r="W31" s="129" t="n"/>
      <c r="X31" s="129" t="n"/>
    </row>
    <row r="32">
      <c r="O32" s="129" t="n"/>
      <c r="P32" s="129" t="n"/>
      <c r="Q32" s="129" t="n"/>
      <c r="R32" s="129" t="n"/>
      <c r="S32" s="129" t="n"/>
      <c r="T32" s="129" t="n"/>
      <c r="U32" s="129" t="n"/>
      <c r="V32" s="129" t="n"/>
      <c r="W32" s="129" t="n"/>
      <c r="X32" s="129" t="n"/>
    </row>
    <row r="33">
      <c r="O33" s="129" t="n"/>
      <c r="P33" s="129" t="n"/>
      <c r="Q33" s="129" t="n"/>
      <c r="R33" s="129" t="n"/>
      <c r="S33" s="129" t="n"/>
      <c r="T33" s="129" t="n"/>
      <c r="U33" s="129" t="n"/>
      <c r="V33" s="129" t="n"/>
      <c r="W33" s="129" t="n"/>
      <c r="X33" s="129" t="n"/>
    </row>
    <row r="34">
      <c r="O34" s="129" t="n"/>
      <c r="P34" s="129" t="n"/>
      <c r="Q34" s="129" t="n"/>
      <c r="R34" s="129" t="n"/>
      <c r="S34" s="129" t="n"/>
      <c r="T34" s="129" t="n"/>
      <c r="U34" s="129" t="n"/>
      <c r="V34" s="129" t="n"/>
      <c r="W34" s="129" t="n"/>
      <c r="X34" s="129" t="n"/>
    </row>
    <row r="44">
      <c r="A44" s="92" t="n"/>
    </row>
    <row r="46" ht="15.75" customHeight="1" s="133">
      <c r="A46" s="113" t="n"/>
    </row>
    <row r="47" ht="15.75" customHeight="1" s="133">
      <c r="A47" s="113" t="n"/>
    </row>
    <row r="48" ht="15.75" customHeight="1" s="133">
      <c r="A48" s="114" t="n"/>
    </row>
    <row r="49" ht="15.75" customHeight="1" s="133">
      <c r="A49" s="115" t="n"/>
    </row>
    <row r="50" ht="15.75" customHeight="1" s="133">
      <c r="A50" s="115" t="n"/>
    </row>
    <row r="51" ht="15.75" customHeight="1" s="133">
      <c r="A51" s="116" t="n"/>
    </row>
    <row r="52" ht="15.75" customHeight="1" s="133">
      <c r="A52" s="116" t="n"/>
    </row>
    <row r="53" ht="15.75" customHeight="1" s="133">
      <c r="A53" s="116" t="n"/>
    </row>
    <row r="54" ht="15.75" customHeight="1" s="133">
      <c r="A54" s="116" t="n"/>
    </row>
    <row r="55" ht="15.75" customHeight="1" s="133">
      <c r="A55" s="116" t="n"/>
    </row>
    <row r="56" ht="15.75" customHeight="1" s="133">
      <c r="A56" s="116" t="n"/>
    </row>
    <row r="57" ht="15.75" customHeight="1" s="133">
      <c r="A57" s="116" t="n"/>
    </row>
    <row r="58" ht="15.75" customHeight="1" s="133">
      <c r="A58" s="115" t="n"/>
    </row>
    <row r="59" ht="15.75" customHeight="1" s="133">
      <c r="A59" s="117" t="n"/>
    </row>
    <row r="60" ht="15.75" customHeight="1" s="133">
      <c r="A60" s="115" t="n"/>
    </row>
    <row r="61" ht="15.75" customHeight="1" s="133">
      <c r="A61" s="115" t="n"/>
    </row>
    <row r="62" ht="15.75" customHeight="1" s="133">
      <c r="A62" s="116" t="n"/>
    </row>
    <row r="63" ht="15.75" customHeight="1" s="133">
      <c r="A63" s="116" t="n"/>
    </row>
    <row r="64" ht="15.75" customHeight="1" s="133">
      <c r="A64" s="116" t="n"/>
    </row>
    <row r="65" ht="15.75" customHeight="1" s="133">
      <c r="A65" s="116" t="n"/>
    </row>
    <row r="66" ht="15.75" customHeight="1" s="133">
      <c r="A66" s="118" t="n"/>
    </row>
    <row r="67" ht="15.75" customHeight="1" s="133">
      <c r="A67" s="115" t="n"/>
    </row>
    <row r="68" ht="15.75" customHeight="1" s="133">
      <c r="A68" s="115" t="n"/>
    </row>
    <row r="69" ht="15.75" customHeight="1" s="133">
      <c r="A69" s="115" t="n"/>
    </row>
    <row r="70" ht="15.75" customHeight="1" s="133">
      <c r="A70" s="115" t="n"/>
    </row>
    <row r="71" ht="15.75" customHeight="1" s="133">
      <c r="A71" s="115" t="n"/>
    </row>
    <row r="72" ht="15.75" customHeight="1" s="133">
      <c r="A72" s="115" t="n"/>
    </row>
    <row r="73" ht="15.75" customHeight="1" s="133">
      <c r="A73" s="115" t="n"/>
    </row>
    <row r="74" ht="15.75" customHeight="1" s="133">
      <c r="A74" s="115" t="n"/>
    </row>
    <row r="75">
      <c r="A75" s="119" t="n"/>
    </row>
    <row r="76">
      <c r="A76" s="120" t="n"/>
    </row>
    <row r="77">
      <c r="A77" s="121" t="n"/>
    </row>
    <row r="78">
      <c r="A78" s="119" t="n"/>
    </row>
  </sheetData>
  <dataValidations count="1">
    <dataValidation sqref="O2" showDropDown="0" showInputMessage="1" showErrorMessage="1" allowBlank="1" type="list">
      <formula1>"F-Typ, B-Typ"</formula1>
    </dataValidation>
  </dataValidations>
  <hyperlinks>
    <hyperlink xmlns:r="http://schemas.openxmlformats.org/officeDocument/2006/relationships" ref="B6" display="http://www.esaver.eu/" r:id="rId1"/>
    <hyperlink xmlns:r="http://schemas.openxmlformats.org/officeDocument/2006/relationships" ref="B7" display="mailto:msr@esaver.eu" r:id="rId2"/>
  </hyperlinks>
  <pageMargins left="0.7" right="0.7" top="0.787401575" bottom="0.787401575" header="0.3" footer="0.3"/>
  <pageSetup orientation="portrait" paperSize="9" verticalDpi="0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Unknown Creator</dc:creator>
  <dc:title>Untitled Spreadsheet</dc:title>
  <dcterms:created xsi:type="dcterms:W3CDTF">2025-04-22T13:41:41Z</dcterms:created>
  <dcterms:modified xsi:type="dcterms:W3CDTF">2026-02-23T09:41:49Z</dcterms:modified>
  <cp:lastModifiedBy>Gerhard Marder</cp:lastModifiedBy>
  <cp:lastPrinted>2026-01-16T10:06:57Z</cp:lastPrinted>
</cp:coreProperties>
</file>